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cgugovbr.sharepoint.com/sites/ou-sfc-di-caob/Documentos Compartilhados/General/Trabalhos 2024/1583537 - Laboratório de Pavimentos - 2024/Em elaboração/Orçamento Referencial (Janeiro 2025)/"/>
    </mc:Choice>
  </mc:AlternateContent>
  <xr:revisionPtr revIDLastSave="114" documentId="8_{BEC6BDB6-A92E-4395-8513-0BA43C314E73}" xr6:coauthVersionLast="47" xr6:coauthVersionMax="47" xr10:uidLastSave="{6973B8DB-F25C-49FA-832F-B604E5F42DC9}"/>
  <bookViews>
    <workbookView xWindow="-23148" yWindow="-1896" windowWidth="23256" windowHeight="12456" xr2:uid="{97D8D285-5781-46D2-9E5B-9783B2D35B5B}"/>
  </bookViews>
  <sheets>
    <sheet name="ANEXO 11- CURVA ABC (TIPO 1)" sheetId="1" r:id="rId1"/>
    <sheet name="ANEXO 11- CURVA ABC (TIPO 2)" sheetId="3" r:id="rId2"/>
    <sheet name="ANEXO 11- CURVA ABC (ITEM 6)" sheetId="4" r:id="rId3"/>
  </sheets>
  <externalReferences>
    <externalReference r:id="rId4"/>
  </externalReferences>
  <definedNames>
    <definedName name="__IntlFixup" hidden="1">TRUE</definedName>
    <definedName name="_xlnm._FilterDatabase" localSheetId="2" hidden="1">'ANEXO 11- CURVA ABC (ITEM 6)'!$A$9:$G$11</definedName>
    <definedName name="_xlnm._FilterDatabase" localSheetId="0" hidden="1">'ANEXO 11- CURVA ABC (TIPO 1)'!$A$9:$G$12</definedName>
    <definedName name="_xlnm._FilterDatabase" localSheetId="1" hidden="1">'ANEXO 11- CURVA ABC (TIPO 2)'!$A$9:$G$12</definedName>
    <definedName name="AAAAA">#N/A</definedName>
    <definedName name="AccessDatabase" hidden="1">"D:\Arquivos do excel\Planilha modelo1.mdb"</definedName>
    <definedName name="bdi_11">"'file:///A:/Dudu-corre%C3%A7%C3%A3o.XLS'#$'Insumos (não imprimir)'.$C$3"</definedName>
    <definedName name="bdi_6">#REF!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descnt">#N/A</definedName>
    <definedName name="descont">#N/A</definedName>
    <definedName name="Excel_BuiltIn_Print_Area_6_1_1_1">"$#REF!.$A$1:$F$27"</definedName>
    <definedName name="Excel_BuiltIn_Print_Area_6_1_1_1_1">#REF!</definedName>
    <definedName name="Excel_BuiltIn_Print_Titles_4_1_1">"$#REF!.$A$1:$AMJ$6"</definedName>
    <definedName name="Excel_BuiltIn_Print_Titles_4_1_10">#REF!</definedName>
    <definedName name="Excel_BuiltIn_Print_Titles_6">"$#REF!.$A$1:$AMJ$6"</definedName>
    <definedName name="Excel_BuiltIn_Print_Titles_6_1">#REF!</definedName>
    <definedName name="lso_11">"'file:///A:/Dudu-corre%C3%A7%C3%A3o.XLS'#$'Insumos (não imprimir)'.$C$2"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E11" i="1"/>
  <c r="F11" i="1"/>
  <c r="E12" i="1"/>
  <c r="F12" i="1"/>
  <c r="E14" i="1"/>
  <c r="F14" i="1"/>
  <c r="E15" i="1"/>
  <c r="F15" i="1"/>
  <c r="E16" i="1"/>
  <c r="F16" i="1"/>
  <c r="E18" i="1"/>
  <c r="F18" i="1"/>
  <c r="E19" i="1"/>
  <c r="F19" i="1"/>
  <c r="E20" i="1"/>
  <c r="F20" i="1"/>
  <c r="E22" i="1"/>
  <c r="F22" i="1"/>
  <c r="E23" i="1"/>
  <c r="F23" i="1"/>
  <c r="E24" i="1"/>
  <c r="F24" i="1"/>
  <c r="E26" i="1"/>
  <c r="F26" i="1"/>
  <c r="E27" i="1"/>
  <c r="F27" i="1"/>
  <c r="E28" i="1"/>
  <c r="F28" i="1"/>
  <c r="G23" i="1"/>
  <c r="G24" i="1" s="1"/>
  <c r="E10" i="3"/>
  <c r="G10" i="3" s="1"/>
  <c r="F10" i="3"/>
  <c r="E11" i="3"/>
  <c r="F11" i="3"/>
  <c r="E12" i="3"/>
  <c r="F12" i="3"/>
  <c r="E14" i="3"/>
  <c r="G14" i="3" s="1"/>
  <c r="F14" i="3"/>
  <c r="E15" i="3"/>
  <c r="F15" i="3"/>
  <c r="E16" i="3"/>
  <c r="F16" i="3"/>
  <c r="G16" i="3" s="1"/>
  <c r="E18" i="3"/>
  <c r="G18" i="3" s="1"/>
  <c r="F18" i="3"/>
  <c r="E19" i="3"/>
  <c r="F19" i="3"/>
  <c r="E20" i="3"/>
  <c r="F20" i="3"/>
  <c r="G20" i="3" s="1"/>
  <c r="E22" i="3"/>
  <c r="F22" i="3"/>
  <c r="E23" i="3"/>
  <c r="F23" i="3"/>
  <c r="E24" i="3"/>
  <c r="F24" i="3"/>
  <c r="G24" i="3" s="1"/>
  <c r="E26" i="3"/>
  <c r="G26" i="3" s="1"/>
  <c r="F26" i="3"/>
  <c r="E27" i="3"/>
  <c r="F27" i="3"/>
  <c r="E28" i="3"/>
  <c r="F28" i="3"/>
  <c r="G28" i="3" s="1"/>
  <c r="E10" i="4"/>
  <c r="F10" i="4"/>
  <c r="E11" i="4"/>
  <c r="F11" i="4"/>
  <c r="G11" i="4"/>
  <c r="G10" i="4"/>
  <c r="G27" i="3"/>
  <c r="G23" i="3"/>
  <c r="G22" i="3"/>
  <c r="G19" i="3"/>
  <c r="G15" i="3"/>
  <c r="G12" i="3"/>
  <c r="G11" i="3"/>
  <c r="G12" i="4" l="1"/>
  <c r="H11" i="4" s="1"/>
  <c r="G13" i="3"/>
  <c r="H16" i="3" s="1"/>
  <c r="H14" i="3"/>
  <c r="G9" i="3"/>
  <c r="H12" i="3" s="1"/>
  <c r="H10" i="3"/>
  <c r="H15" i="3"/>
  <c r="H26" i="3"/>
  <c r="G25" i="3"/>
  <c r="G21" i="3"/>
  <c r="H23" i="3" s="1"/>
  <c r="H27" i="3"/>
  <c r="G17" i="3"/>
  <c r="H18" i="3" s="1"/>
  <c r="H28" i="3"/>
  <c r="G19" i="1"/>
  <c r="G20" i="1" s="1"/>
  <c r="G11" i="1"/>
  <c r="G15" i="1"/>
  <c r="G16" i="1" s="1"/>
  <c r="G27" i="1"/>
  <c r="G28" i="1" s="1"/>
  <c r="G22" i="1" l="1"/>
  <c r="G21" i="1" s="1"/>
  <c r="G10" i="1"/>
  <c r="G26" i="1"/>
  <c r="G25" i="1" s="1"/>
  <c r="G14" i="1"/>
  <c r="G13" i="1" s="1"/>
  <c r="H16" i="1" s="1"/>
  <c r="G18" i="1"/>
  <c r="G17" i="1" s="1"/>
  <c r="G12" i="1"/>
  <c r="G29" i="3"/>
  <c r="H10" i="4"/>
  <c r="H20" i="3"/>
  <c r="H22" i="3"/>
  <c r="H24" i="3"/>
  <c r="H19" i="3"/>
  <c r="H11" i="3"/>
  <c r="H20" i="1" l="1"/>
  <c r="H19" i="1"/>
  <c r="H26" i="1"/>
  <c r="G9" i="1"/>
  <c r="H11" i="1" s="1"/>
  <c r="H15" i="1"/>
  <c r="H28" i="1"/>
  <c r="H27" i="1"/>
  <c r="H14" i="1"/>
  <c r="H24" i="1"/>
  <c r="H23" i="1"/>
  <c r="H22" i="1"/>
  <c r="H18" i="1"/>
  <c r="H10" i="1" l="1"/>
  <c r="G29" i="1"/>
  <c r="H12" i="1"/>
</calcChain>
</file>

<file path=xl/sharedStrings.xml><?xml version="1.0" encoding="utf-8"?>
<sst xmlns="http://schemas.openxmlformats.org/spreadsheetml/2006/main" count="142" uniqueCount="47">
  <si>
    <r>
      <rPr>
        <b/>
        <sz val="11"/>
        <rFont val="Century Gothic"/>
        <family val="2"/>
      </rPr>
      <t>CONTROLADORIA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GERAL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DA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UNIÃO</t>
    </r>
    <r>
      <rPr>
        <sz val="11"/>
        <rFont val="Century Gothic"/>
        <family val="2"/>
      </rPr>
      <t xml:space="preserve">
</t>
    </r>
  </si>
  <si>
    <t>SERVIÇOS DE AVALIAÇÃO DAS CAMADAS DE CONCRETOS ASFÁLTICOS
LABORATÓRIO DE PAVIMENTOS</t>
  </si>
  <si>
    <t>CURVA ABC - CAMPANHA TIPO I</t>
  </si>
  <si>
    <t>TOPICOS</t>
  </si>
  <si>
    <t>ITEM</t>
  </si>
  <si>
    <r>
      <t xml:space="preserve">DESCRIÇÃO DO SERVIÇO COMUM DE ENGENHARIA (CAMPANHA)
</t>
    </r>
    <r>
      <rPr>
        <sz val="10"/>
        <color theme="0"/>
        <rFont val="Century Gothic"/>
        <family val="2"/>
      </rPr>
      <t>(INCISO VIII, ART. 3º DO DECRETO 10.024/2019)</t>
    </r>
  </si>
  <si>
    <t>UNIDADE</t>
  </si>
  <si>
    <r>
      <t>QUANTIDADE ESTIMADA</t>
    </r>
    <r>
      <rPr>
        <b/>
        <vertAlign val="superscript"/>
        <sz val="12"/>
        <color theme="0"/>
        <rFont val="Century Gothic"/>
        <family val="2"/>
      </rPr>
      <t>1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(A)</t>
    </r>
  </si>
  <si>
    <t>PREÇO (R$)</t>
  </si>
  <si>
    <t>CURVA ABC</t>
  </si>
  <si>
    <r>
      <t>UNITÁRIO</t>
    </r>
    <r>
      <rPr>
        <b/>
        <vertAlign val="superscript"/>
        <sz val="12"/>
        <color theme="0"/>
        <rFont val="Century Gothic"/>
        <family val="2"/>
      </rPr>
      <t>2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(B)</t>
    </r>
  </si>
  <si>
    <r>
      <t xml:space="preserve">TOTAL
</t>
    </r>
    <r>
      <rPr>
        <b/>
        <sz val="10"/>
        <color theme="0"/>
        <rFont val="Century Gothic"/>
        <family val="2"/>
      </rPr>
      <t>(C=A*B)</t>
    </r>
  </si>
  <si>
    <t>%</t>
  </si>
  <si>
    <t>1.2</t>
  </si>
  <si>
    <t>Extração de Amostras (Campanha Tipo 1)</t>
  </si>
  <si>
    <t>CAMPANHA</t>
  </si>
  <si>
    <t>1.1</t>
  </si>
  <si>
    <t>Mobilização/Desmobilização e Deslocamento da Equipe (DMT&gt;50 Km)</t>
  </si>
  <si>
    <t>Km</t>
  </si>
  <si>
    <t>1.3</t>
  </si>
  <si>
    <t>Transporte das Amostras para Laboratório (BSB) - Tipo 1</t>
  </si>
  <si>
    <t>Km X CAMPANHA</t>
  </si>
  <si>
    <t>2.2</t>
  </si>
  <si>
    <t>2.1</t>
  </si>
  <si>
    <t>2.3</t>
  </si>
  <si>
    <t>3.2</t>
  </si>
  <si>
    <t>3.1</t>
  </si>
  <si>
    <t>3.3</t>
  </si>
  <si>
    <t>4.2</t>
  </si>
  <si>
    <t>4.1</t>
  </si>
  <si>
    <t>4.3</t>
  </si>
  <si>
    <t>5.2</t>
  </si>
  <si>
    <t>5.3</t>
  </si>
  <si>
    <t>5.1</t>
  </si>
  <si>
    <t>TOTAL GERAL (R$)</t>
  </si>
  <si>
    <t>CURVA ABC - CAMPANHA TIPO 2</t>
  </si>
  <si>
    <t>Extração de Amostras (Campanha Tipo 2)</t>
  </si>
  <si>
    <t>Transporte das Amostras para Laboratório (BSB) - Tipo 2</t>
  </si>
  <si>
    <t>CURVA ABC - LABORATÓRIO</t>
  </si>
  <si>
    <t>ITEM 6 - ENSAIOS EM LABORATÓRIO (DF)</t>
  </si>
  <si>
    <t>6.1</t>
  </si>
  <si>
    <t>Equipe Técnica - Cesta de Ensaios - Campanha de Avaliação da Camada de Concreto Asfáltico
(PROCEDIMENTO IBRAOP nº PROC–IBR–ROD 100/2017)</t>
  </si>
  <si>
    <t>Un</t>
  </si>
  <si>
    <t>6.2</t>
  </si>
  <si>
    <t>Instalações de apoio - Laboratório de Ensaios</t>
  </si>
  <si>
    <t>ANEXO 11 - CURVA ABC - LABORATÓRIO (ITEM 6)
SISTEMA DE REGISTRO DE PREÇOS</t>
  </si>
  <si>
    <t>ANEXO 11 - CURVA ABC - EXTRAÇÃO DE AMOSTRAS (ITENS 1 A 5)
SISTEMA DE REGISTRO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</si>
</sst>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19" x14ac:knownFonts="1">
    <font>
      <sz val="10"/>
      <color rgb="FF000000"/>
      <name val="Times New Roman"/>
      <charset val="204"/>
    </font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1"/>
      <name val="Century Gothic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name val="Century Gothic"/>
      <family val="2"/>
    </font>
    <font>
      <b/>
      <sz val="12"/>
      <color theme="1"/>
      <name val="Century Gothic"/>
      <family val="2"/>
    </font>
    <font>
      <b/>
      <sz val="10"/>
      <name val="Century Gothic"/>
      <family val="2"/>
    </font>
    <font>
      <sz val="10"/>
      <color rgb="FF000000"/>
      <name val="Century Gothic"/>
      <family val="2"/>
    </font>
    <font>
      <b/>
      <sz val="12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b/>
      <sz val="10"/>
      <color theme="0"/>
      <name val="Century Gothic"/>
      <family val="2"/>
    </font>
    <font>
      <b/>
      <sz val="12"/>
      <name val="Century Gothic"/>
      <family val="2"/>
    </font>
    <font>
      <sz val="12"/>
      <color rgb="FF000000"/>
      <name val="Century Gothic"/>
      <family val="2"/>
    </font>
    <font>
      <b/>
      <sz val="12"/>
      <color rgb="FF000000"/>
      <name val="Century Gothic"/>
      <family val="2"/>
    </font>
    <font>
      <sz val="10"/>
      <color theme="1"/>
      <name val="Century Gothic"/>
      <family val="2"/>
    </font>
    <font>
      <sz val="12"/>
      <color theme="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31869B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3" applyFont="1" applyAlignment="1">
      <alignment horizontal="centerContinuous" vertical="center" wrapText="1"/>
    </xf>
    <xf numFmtId="0" fontId="5" fillId="0" borderId="0" xfId="4" applyFont="1" applyAlignment="1">
      <alignment horizontal="centerContinuous" vertical="center" wrapText="1"/>
    </xf>
    <xf numFmtId="2" fontId="5" fillId="0" borderId="0" xfId="4" applyNumberFormat="1" applyFont="1" applyAlignment="1">
      <alignment horizontal="centerContinuous" vertical="center" wrapText="1"/>
    </xf>
    <xf numFmtId="0" fontId="5" fillId="0" borderId="0" xfId="4" applyFont="1" applyAlignment="1">
      <alignment vertical="center" wrapText="1"/>
    </xf>
    <xf numFmtId="0" fontId="6" fillId="0" borderId="0" xfId="3" applyFont="1" applyAlignment="1">
      <alignment horizontal="centerContinuous" vertical="center" wrapText="1"/>
    </xf>
    <xf numFmtId="0" fontId="7" fillId="0" borderId="0" xfId="3" applyFont="1" applyAlignment="1">
      <alignment horizontal="centerContinuous" vertical="center" wrapText="1"/>
    </xf>
    <xf numFmtId="0" fontId="8" fillId="0" borderId="1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Continuous" vertical="center" wrapText="1"/>
    </xf>
    <xf numFmtId="0" fontId="9" fillId="0" borderId="1" xfId="4" applyFont="1" applyBorder="1" applyAlignment="1">
      <alignment horizontal="centerContinuous" vertical="center" wrapText="1"/>
    </xf>
    <xf numFmtId="2" fontId="9" fillId="0" borderId="1" xfId="4" applyNumberFormat="1" applyFont="1" applyBorder="1" applyAlignment="1">
      <alignment horizontal="centerContinuous" vertical="center" wrapText="1"/>
    </xf>
    <xf numFmtId="0" fontId="9" fillId="0" borderId="0" xfId="4" applyFont="1" applyAlignment="1">
      <alignment horizontal="left" vertical="center" wrapText="1"/>
    </xf>
    <xf numFmtId="0" fontId="9" fillId="0" borderId="1" xfId="4" applyFont="1" applyBorder="1" applyAlignment="1">
      <alignment horizontal="right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 wrapText="1"/>
    </xf>
    <xf numFmtId="0" fontId="9" fillId="0" borderId="11" xfId="4" applyFont="1" applyBorder="1" applyAlignment="1">
      <alignment horizontal="left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3" fontId="17" fillId="0" borderId="9" xfId="1" applyFont="1" applyFill="1" applyBorder="1" applyAlignment="1">
      <alignment horizontal="center" vertical="center" wrapText="1" shrinkToFit="1"/>
    </xf>
    <xf numFmtId="4" fontId="9" fillId="0" borderId="9" xfId="1" applyNumberFormat="1" applyFont="1" applyFill="1" applyBorder="1" applyAlignment="1">
      <alignment horizontal="right" vertical="center" wrapText="1" shrinkToFit="1"/>
    </xf>
    <xf numFmtId="4" fontId="9" fillId="0" borderId="0" xfId="4" applyNumberFormat="1" applyFont="1" applyAlignment="1">
      <alignment horizontal="left" vertical="center" wrapText="1"/>
    </xf>
    <xf numFmtId="0" fontId="5" fillId="0" borderId="10" xfId="4" applyFont="1" applyBorder="1" applyAlignment="1">
      <alignment horizontal="left" vertical="center" wrapText="1"/>
    </xf>
    <xf numFmtId="4" fontId="5" fillId="0" borderId="14" xfId="4" applyNumberFormat="1" applyFont="1" applyBorder="1" applyAlignment="1">
      <alignment horizontal="center" vertical="center" wrapText="1"/>
    </xf>
    <xf numFmtId="43" fontId="5" fillId="0" borderId="13" xfId="1" applyFont="1" applyFill="1" applyBorder="1" applyAlignment="1">
      <alignment horizontal="center" vertical="center" wrapText="1" shrinkToFit="1"/>
    </xf>
    <xf numFmtId="4" fontId="9" fillId="0" borderId="10" xfId="1" applyNumberFormat="1" applyFont="1" applyFill="1" applyBorder="1" applyAlignment="1">
      <alignment horizontal="right" vertical="center" wrapText="1" shrinkToFit="1"/>
    </xf>
    <xf numFmtId="165" fontId="9" fillId="0" borderId="0" xfId="4" applyNumberFormat="1" applyFont="1" applyAlignment="1">
      <alignment horizontal="left" vertical="center" wrapText="1"/>
    </xf>
    <xf numFmtId="0" fontId="8" fillId="0" borderId="0" xfId="4" quotePrefix="1" applyFont="1" applyAlignment="1">
      <alignment horizontal="left" vertical="center" wrapText="1"/>
    </xf>
    <xf numFmtId="0" fontId="8" fillId="0" borderId="0" xfId="4" applyFont="1" applyAlignment="1">
      <alignment horizontal="left" vertical="center" wrapText="1"/>
    </xf>
    <xf numFmtId="4" fontId="5" fillId="0" borderId="0" xfId="4" applyNumberFormat="1" applyFont="1" applyAlignment="1">
      <alignment vertical="center" wrapText="1"/>
    </xf>
    <xf numFmtId="2" fontId="5" fillId="0" borderId="0" xfId="4" applyNumberFormat="1" applyFont="1" applyAlignment="1">
      <alignment vertical="center" wrapText="1"/>
    </xf>
    <xf numFmtId="43" fontId="5" fillId="0" borderId="0" xfId="4" applyNumberFormat="1" applyFont="1" applyAlignment="1">
      <alignment vertical="center" wrapText="1"/>
    </xf>
    <xf numFmtId="0" fontId="10" fillId="2" borderId="4" xfId="4" applyFont="1" applyFill="1" applyBorder="1" applyAlignment="1">
      <alignment horizontal="centerContinuous" vertical="center" wrapText="1"/>
    </xf>
    <xf numFmtId="0" fontId="10" fillId="2" borderId="2" xfId="4" applyFont="1" applyFill="1" applyBorder="1" applyAlignment="1">
      <alignment horizontal="centerContinuous" vertical="center" wrapText="1"/>
    </xf>
    <xf numFmtId="0" fontId="10" fillId="2" borderId="8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5" fillId="0" borderId="11" xfId="4" applyFont="1" applyBorder="1" applyAlignment="1">
      <alignment horizontal="left" vertical="center" wrapText="1"/>
    </xf>
    <xf numFmtId="0" fontId="9" fillId="0" borderId="10" xfId="4" applyFont="1" applyBorder="1" applyAlignment="1">
      <alignment horizontal="left" vertical="center" wrapText="1"/>
    </xf>
    <xf numFmtId="4" fontId="5" fillId="0" borderId="12" xfId="4" applyNumberFormat="1" applyFont="1" applyBorder="1" applyAlignment="1">
      <alignment horizontal="center" vertical="center" wrapText="1"/>
    </xf>
    <xf numFmtId="4" fontId="5" fillId="0" borderId="14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 shrinkToFit="1"/>
    </xf>
    <xf numFmtId="43" fontId="17" fillId="0" borderId="13" xfId="1" applyFont="1" applyFill="1" applyBorder="1" applyAlignment="1">
      <alignment horizontal="center" vertical="center" wrapText="1" shrinkToFit="1"/>
    </xf>
    <xf numFmtId="0" fontId="10" fillId="2" borderId="1" xfId="4" applyFont="1" applyFill="1" applyBorder="1" applyAlignment="1">
      <alignment horizontal="centerContinuous" vertical="center" wrapText="1"/>
    </xf>
    <xf numFmtId="0" fontId="18" fillId="2" borderId="15" xfId="4" applyFont="1" applyFill="1" applyBorder="1" applyAlignment="1">
      <alignment horizontal="centerContinuous" vertical="center" wrapText="1"/>
    </xf>
    <xf numFmtId="4" fontId="10" fillId="2" borderId="1" xfId="4" applyNumberFormat="1" applyFont="1" applyFill="1" applyBorder="1" applyAlignment="1">
      <alignment vertical="center" wrapText="1"/>
    </xf>
    <xf numFmtId="4" fontId="10" fillId="2" borderId="15" xfId="4" applyNumberFormat="1" applyFont="1" applyFill="1" applyBorder="1" applyAlignment="1">
      <alignment horizontal="centerContinuous" vertical="center" wrapText="1"/>
    </xf>
    <xf numFmtId="0" fontId="10" fillId="2" borderId="16" xfId="4" applyFont="1" applyFill="1" applyBorder="1" applyAlignment="1">
      <alignment horizontal="center" vertical="center" wrapText="1"/>
    </xf>
    <xf numFmtId="0" fontId="5" fillId="0" borderId="17" xfId="4" applyFont="1" applyBorder="1" applyAlignment="1">
      <alignment horizontal="center" vertical="center" wrapText="1"/>
    </xf>
    <xf numFmtId="0" fontId="15" fillId="0" borderId="19" xfId="4" applyFont="1" applyBorder="1" applyAlignment="1">
      <alignment horizontal="centerContinuous" vertical="center" wrapText="1"/>
    </xf>
    <xf numFmtId="0" fontId="15" fillId="0" borderId="19" xfId="4" applyFont="1" applyBorder="1" applyAlignment="1">
      <alignment horizontal="left" vertical="center" wrapText="1"/>
    </xf>
    <xf numFmtId="2" fontId="15" fillId="0" borderId="19" xfId="4" applyNumberFormat="1" applyFont="1" applyBorder="1" applyAlignment="1">
      <alignment horizontal="left" vertical="center" wrapText="1"/>
    </xf>
    <xf numFmtId="0" fontId="15" fillId="0" borderId="20" xfId="4" applyFont="1" applyBorder="1" applyAlignment="1">
      <alignment horizontal="left" vertical="center" wrapText="1"/>
    </xf>
    <xf numFmtId="4" fontId="14" fillId="0" borderId="21" xfId="4" applyNumberFormat="1" applyFont="1" applyBorder="1" applyAlignment="1">
      <alignment horizontal="centerContinuous" vertical="center" wrapText="1"/>
    </xf>
    <xf numFmtId="0" fontId="5" fillId="0" borderId="22" xfId="4" applyFont="1" applyBorder="1" applyAlignment="1">
      <alignment horizontal="left" vertical="center" wrapText="1"/>
    </xf>
    <xf numFmtId="0" fontId="5" fillId="0" borderId="23" xfId="4" applyFont="1" applyBorder="1" applyAlignment="1">
      <alignment horizontal="center" vertical="center" wrapText="1"/>
    </xf>
    <xf numFmtId="10" fontId="5" fillId="0" borderId="24" xfId="2" applyNumberFormat="1" applyFont="1" applyBorder="1" applyAlignment="1">
      <alignment horizontal="center" vertical="center" wrapText="1"/>
    </xf>
    <xf numFmtId="0" fontId="5" fillId="0" borderId="25" xfId="4" applyFont="1" applyBorder="1" applyAlignment="1">
      <alignment horizontal="center" vertical="center" wrapText="1"/>
    </xf>
    <xf numFmtId="0" fontId="9" fillId="0" borderId="27" xfId="4" applyFont="1" applyBorder="1" applyAlignment="1">
      <alignment horizontal="left" vertical="center" wrapText="1"/>
    </xf>
    <xf numFmtId="0" fontId="5" fillId="0" borderId="28" xfId="4" applyFont="1" applyBorder="1" applyAlignment="1">
      <alignment horizontal="center" vertical="center" wrapText="1"/>
    </xf>
    <xf numFmtId="4" fontId="5" fillId="0" borderId="29" xfId="4" applyNumberFormat="1" applyFont="1" applyBorder="1" applyAlignment="1">
      <alignment horizontal="center" vertical="center" wrapText="1"/>
    </xf>
    <xf numFmtId="43" fontId="5" fillId="0" borderId="28" xfId="1" applyFont="1" applyFill="1" applyBorder="1" applyAlignment="1">
      <alignment horizontal="center" vertical="center" wrapText="1" shrinkToFit="1"/>
    </xf>
    <xf numFmtId="4" fontId="9" fillId="0" borderId="28" xfId="1" applyNumberFormat="1" applyFont="1" applyFill="1" applyBorder="1" applyAlignment="1">
      <alignment horizontal="right" vertical="center" wrapText="1" shrinkToFit="1"/>
    </xf>
    <xf numFmtId="10" fontId="5" fillId="0" borderId="30" xfId="2" applyNumberFormat="1" applyFont="1" applyBorder="1" applyAlignment="1">
      <alignment horizontal="center" vertical="center" wrapText="1"/>
    </xf>
    <xf numFmtId="0" fontId="9" fillId="0" borderId="31" xfId="4" applyFont="1" applyBorder="1" applyAlignment="1">
      <alignment horizontal="left" vertical="center" wrapText="1"/>
    </xf>
    <xf numFmtId="4" fontId="5" fillId="0" borderId="29" xfId="1" applyNumberFormat="1" applyFont="1" applyFill="1" applyBorder="1" applyAlignment="1">
      <alignment horizontal="center" vertical="center" wrapText="1"/>
    </xf>
    <xf numFmtId="0" fontId="10" fillId="2" borderId="33" xfId="4" applyFont="1" applyFill="1" applyBorder="1" applyAlignment="1">
      <alignment horizontal="center" vertical="center" wrapText="1"/>
    </xf>
    <xf numFmtId="4" fontId="16" fillId="0" borderId="34" xfId="5" applyNumberFormat="1" applyFont="1" applyFill="1" applyBorder="1" applyAlignment="1">
      <alignment horizontal="center" vertical="center" wrapText="1"/>
    </xf>
    <xf numFmtId="0" fontId="5" fillId="0" borderId="31" xfId="4" applyFont="1" applyBorder="1" applyAlignment="1">
      <alignment horizontal="left" vertical="center" wrapText="1"/>
    </xf>
    <xf numFmtId="0" fontId="5" fillId="0" borderId="27" xfId="4" applyFont="1" applyBorder="1" applyAlignment="1">
      <alignment horizontal="left" vertical="center" wrapText="1"/>
    </xf>
    <xf numFmtId="0" fontId="16" fillId="0" borderId="19" xfId="4" applyFont="1" applyBorder="1" applyAlignment="1">
      <alignment horizontal="centerContinuous" vertical="center" wrapText="1"/>
    </xf>
    <xf numFmtId="0" fontId="10" fillId="2" borderId="35" xfId="4" applyFont="1" applyFill="1" applyBorder="1" applyAlignment="1">
      <alignment horizontal="centerContinuous" vertical="center" wrapText="1"/>
    </xf>
    <xf numFmtId="0" fontId="5" fillId="0" borderId="36" xfId="4" applyFont="1" applyBorder="1" applyAlignment="1">
      <alignment horizontal="left" vertical="center" wrapText="1"/>
    </xf>
    <xf numFmtId="10" fontId="5" fillId="0" borderId="37" xfId="2" applyNumberFormat="1" applyFont="1" applyBorder="1" applyAlignment="1">
      <alignment horizontal="center" vertical="center" wrapText="1"/>
    </xf>
    <xf numFmtId="10" fontId="5" fillId="0" borderId="27" xfId="2" applyNumberFormat="1" applyFont="1" applyBorder="1" applyAlignment="1">
      <alignment horizontal="center" vertical="center" wrapText="1"/>
    </xf>
    <xf numFmtId="0" fontId="5" fillId="0" borderId="39" xfId="4" applyFont="1" applyBorder="1" applyAlignment="1">
      <alignment horizontal="left" vertical="center" wrapText="1"/>
    </xf>
    <xf numFmtId="0" fontId="10" fillId="2" borderId="38" xfId="4" applyFont="1" applyFill="1" applyBorder="1" applyAlignment="1">
      <alignment horizontal="center" vertical="center" wrapText="1"/>
    </xf>
    <xf numFmtId="4" fontId="5" fillId="0" borderId="41" xfId="4" applyNumberFormat="1" applyFont="1" applyBorder="1" applyAlignment="1">
      <alignment horizontal="center" vertical="center" wrapText="1"/>
    </xf>
    <xf numFmtId="4" fontId="5" fillId="0" borderId="42" xfId="1" applyNumberFormat="1" applyFont="1" applyFill="1" applyBorder="1" applyAlignment="1">
      <alignment horizontal="center" vertical="center" wrapText="1"/>
    </xf>
    <xf numFmtId="4" fontId="5" fillId="0" borderId="43" xfId="4" applyNumberFormat="1" applyFont="1" applyBorder="1" applyAlignment="1">
      <alignment horizontal="center" vertical="center" wrapText="1"/>
    </xf>
    <xf numFmtId="2" fontId="15" fillId="0" borderId="40" xfId="4" applyNumberFormat="1" applyFont="1" applyBorder="1" applyAlignment="1">
      <alignment horizontal="left" vertical="center" wrapText="1"/>
    </xf>
    <xf numFmtId="4" fontId="5" fillId="0" borderId="42" xfId="4" applyNumberFormat="1" applyFont="1" applyBorder="1" applyAlignment="1">
      <alignment horizontal="center" vertical="center" wrapText="1"/>
    </xf>
    <xf numFmtId="4" fontId="5" fillId="0" borderId="43" xfId="1" applyNumberFormat="1" applyFont="1" applyFill="1" applyBorder="1" applyAlignment="1">
      <alignment horizontal="center" vertical="center" wrapText="1"/>
    </xf>
    <xf numFmtId="4" fontId="9" fillId="0" borderId="44" xfId="1" applyNumberFormat="1" applyFont="1" applyFill="1" applyBorder="1" applyAlignment="1">
      <alignment horizontal="right" vertical="center" wrapText="1" shrinkToFit="1"/>
    </xf>
    <xf numFmtId="4" fontId="5" fillId="0" borderId="45" xfId="4" applyNumberFormat="1" applyFont="1" applyBorder="1" applyAlignment="1">
      <alignment horizontal="center" vertical="center" wrapText="1"/>
    </xf>
    <xf numFmtId="43" fontId="5" fillId="0" borderId="46" xfId="1" applyFont="1" applyFill="1" applyBorder="1" applyAlignment="1">
      <alignment horizontal="center" vertical="center" wrapText="1" shrinkToFit="1"/>
    </xf>
    <xf numFmtId="0" fontId="9" fillId="0" borderId="0" xfId="4" applyFont="1" applyAlignment="1">
      <alignment horizontal="centerContinuous" vertical="center" wrapText="1"/>
    </xf>
    <xf numFmtId="2" fontId="9" fillId="0" borderId="0" xfId="4" applyNumberFormat="1" applyFont="1" applyAlignment="1">
      <alignment horizontal="centerContinuous" vertical="center" wrapText="1"/>
    </xf>
    <xf numFmtId="0" fontId="9" fillId="0" borderId="0" xfId="4" applyFont="1" applyAlignment="1">
      <alignment horizontal="right" vertical="center" wrapText="1"/>
    </xf>
    <xf numFmtId="0" fontId="10" fillId="2" borderId="47" xfId="4" applyFont="1" applyFill="1" applyBorder="1" applyAlignment="1">
      <alignment horizontal="centerContinuous" vertical="center" wrapText="1"/>
    </xf>
    <xf numFmtId="0" fontId="10" fillId="2" borderId="49" xfId="4" applyFont="1" applyFill="1" applyBorder="1" applyAlignment="1">
      <alignment horizontal="centerContinuous" vertical="center" wrapText="1"/>
    </xf>
    <xf numFmtId="0" fontId="5" fillId="0" borderId="50" xfId="4" applyFont="1" applyBorder="1" applyAlignment="1">
      <alignment horizontal="left" vertical="center" wrapText="1"/>
    </xf>
    <xf numFmtId="0" fontId="5" fillId="0" borderId="50" xfId="4" applyFont="1" applyBorder="1" applyAlignment="1">
      <alignment horizontal="center" vertical="center" wrapText="1"/>
    </xf>
    <xf numFmtId="0" fontId="10" fillId="2" borderId="51" xfId="4" applyFont="1" applyFill="1" applyBorder="1" applyAlignment="1">
      <alignment horizontal="centerContinuous" vertical="center" wrapText="1"/>
    </xf>
    <xf numFmtId="0" fontId="10" fillId="2" borderId="53" xfId="4" applyFont="1" applyFill="1" applyBorder="1" applyAlignment="1">
      <alignment horizontal="center" vertical="center" wrapText="1"/>
    </xf>
    <xf numFmtId="0" fontId="5" fillId="0" borderId="21" xfId="4" applyFont="1" applyBorder="1" applyAlignment="1">
      <alignment horizontal="left" vertical="center" wrapText="1"/>
    </xf>
    <xf numFmtId="10" fontId="5" fillId="0" borderId="54" xfId="2" applyNumberFormat="1" applyFont="1" applyBorder="1" applyAlignment="1">
      <alignment horizontal="center" vertical="center" wrapText="1"/>
    </xf>
    <xf numFmtId="10" fontId="5" fillId="0" borderId="45" xfId="2" applyNumberFormat="1" applyFont="1" applyBorder="1" applyAlignment="1">
      <alignment horizontal="center" vertical="center" wrapText="1"/>
    </xf>
    <xf numFmtId="0" fontId="9" fillId="0" borderId="52" xfId="4" applyFont="1" applyBorder="1" applyAlignment="1">
      <alignment horizontal="left" vertical="center" wrapText="1"/>
    </xf>
    <xf numFmtId="0" fontId="5" fillId="0" borderId="57" xfId="4" applyFont="1" applyBorder="1" applyAlignment="1">
      <alignment horizontal="center" vertical="center" wrapText="1"/>
    </xf>
    <xf numFmtId="0" fontId="5" fillId="0" borderId="42" xfId="4" applyFont="1" applyBorder="1" applyAlignment="1">
      <alignment horizontal="center" vertical="center" wrapText="1"/>
    </xf>
    <xf numFmtId="0" fontId="5" fillId="0" borderId="58" xfId="4" applyFont="1" applyBorder="1" applyAlignment="1">
      <alignment horizontal="center" vertical="center" wrapText="1"/>
    </xf>
    <xf numFmtId="0" fontId="8" fillId="0" borderId="18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26" xfId="4" applyFont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32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7" xfId="4" applyFont="1" applyFill="1" applyBorder="1" applyAlignment="1">
      <alignment horizontal="center" vertical="center" wrapText="1"/>
    </xf>
    <xf numFmtId="0" fontId="10" fillId="2" borderId="47" xfId="4" applyFont="1" applyFill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0" fontId="10" fillId="2" borderId="55" xfId="4" applyFont="1" applyFill="1" applyBorder="1" applyAlignment="1">
      <alignment horizontal="center" vertical="center" wrapText="1"/>
    </xf>
    <xf numFmtId="0" fontId="10" fillId="2" borderId="56" xfId="4" applyFont="1" applyFill="1" applyBorder="1" applyAlignment="1">
      <alignment horizontal="center" vertical="center" wrapText="1"/>
    </xf>
    <xf numFmtId="0" fontId="10" fillId="2" borderId="48" xfId="4" applyFont="1" applyFill="1" applyBorder="1" applyAlignment="1">
      <alignment horizontal="center" vertical="center" wrapText="1"/>
    </xf>
    <xf numFmtId="2" fontId="15" fillId="0" borderId="20" xfId="4" applyNumberFormat="1" applyFont="1" applyBorder="1" applyAlignment="1">
      <alignment horizontal="left" vertical="center" wrapText="1"/>
    </xf>
  </cellXfs>
  <cellStyles count="6">
    <cellStyle name="Normal" xfId="0" builtinId="0"/>
    <cellStyle name="Normal 2" xfId="3" xr:uid="{D1666C09-A0C4-488B-ACD6-B8B8DA096DE0}"/>
    <cellStyle name="Normal 2 3 2" xfId="4" xr:uid="{EEFEA200-BD93-4F63-BDB4-F48A8DA676E4}"/>
    <cellStyle name="Porcentagem" xfId="2" builtinId="5"/>
    <cellStyle name="Vírgula" xfId="1" builtinId="3"/>
    <cellStyle name="Vírgula 3" xfId="5" xr:uid="{71E7B0D7-E8DF-44BA-A30A-AD443F283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543109</xdr:colOff>
      <xdr:row>2</xdr:row>
      <xdr:rowOff>308737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B528B9-944B-4E58-9B1E-489C8508D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28575"/>
          <a:ext cx="1314634" cy="908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114300</xdr:rowOff>
    </xdr:from>
    <xdr:to>
      <xdr:col>1</xdr:col>
      <xdr:colOff>619309</xdr:colOff>
      <xdr:row>3</xdr:row>
      <xdr:rowOff>32512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6C2243F-8AAA-48B0-B21B-12E98E22D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1314634" cy="9088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114331</xdr:colOff>
      <xdr:row>0</xdr:row>
      <xdr:rowOff>95259</xdr:rowOff>
    </xdr:from>
    <xdr:to>
      <xdr:col>1</xdr:col>
      <xdr:colOff>619340</xdr:colOff>
      <xdr:row>3</xdr:row>
      <xdr:rowOff>13471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8C49D58-DBA4-5876-7FF8-01BBF1E3D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31" y="95259"/>
          <a:ext cx="1314634" cy="9088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gugovbr.sharepoint.com/sites/ou-sfc-di-caob/Documentos%20Compartilhados/General/Trabalhos%202024/1583537%20-%20Laborat&#243;rio%20de%20Pavimentos%20-%202024/Em%20elabora&#231;&#227;o/Or&#231;amento%20Referencial%20(Janeiro%202025)/Anexos%201%20a%209%20-%20Or&#231;amento%20Referencial%20e%20Cronograma.xlsx" TargetMode="External"/><Relationship Id="rId2" Type="http://schemas.microsoft.com/office/2019/04/relationships/externalLinkLongPath" Target="Anexos%201%20a%209%20-%20Or&#231;amento%20Referencial%20e%20Cronograma.xlsx?5C610B2C" TargetMode="External"/><Relationship Id="rId1" Type="http://schemas.openxmlformats.org/officeDocument/2006/relationships/externalLinkPath" Target="file:///\\5C610B2C\Anexos%201%20a%209%20-%20Or&#231;amento%20Referencial%20e%20Cron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ANEXO 1-ESCOPO DA CAMPANHA"/>
      <sheetName val="ANEXO 2 (PREÇOS POR ITEM)"/>
      <sheetName val="ANEXO 3-ITENS 1 A 5 (TIPO 1)"/>
      <sheetName val="ANEXO 3-ITENS 1 A 5 (TIPO 2)"/>
      <sheetName val="ANEXO 4-ITEM 6 (ENSAIOS)"/>
      <sheetName val="ANEXO 5-MEMÓRIA QUANTIDADE"/>
      <sheetName val="ANEXO 6 (QUANTITATIVO E PREÇOS)"/>
      <sheetName val="ANEXO 7 (PLANO DE ATAQUE)"/>
      <sheetName val="ANEXO 8.1-BDI (ITENS 1 A 5)"/>
      <sheetName val="ANEXO 8.2-BDI (ITEM 6 ENSAIOS) "/>
      <sheetName val="ANEXO 9-CRONOGRAMA (ITEM 1 A 5)"/>
      <sheetName val="ANEXO 9-CRONOGRAMA (ITEM 6)"/>
      <sheetName val="CPU AUXILIAR (EXTRAÇÃO TIPO 1)"/>
      <sheetName val="CPU AUXILIAR (EXTRAÇÃO TIPO 2)"/>
      <sheetName val="CPU 01-DESLOCAMENTO POR Km"/>
      <sheetName val="CPU 02.1 RECOMPOSIÇÃO (PLACA)"/>
      <sheetName val="CPU 2.2-RECOMPOSIÇÃO (CILINDRO)"/>
      <sheetName val="CPU 02.3 RECOMPOSIÇÃO (PLACA)"/>
      <sheetName val="CPU 2.4-RECOMPOSIÇÃO (CILINDRO)"/>
      <sheetName val="CPU 3-EQUIPE EXTRAÇÃO"/>
      <sheetName val="CPU 4-EQUIPE LABORATÓRIO"/>
      <sheetName val="CPU AUXILIAR 5-VEÍCULOS"/>
      <sheetName val="CPU AUXILIAR 6 -INSTALAÇÕES"/>
      <sheetName val="CPU AUXILIAR 7-DIÁRIAS"/>
      <sheetName val="CPU AUXILIAR 9-FRETE (TIPO 1)"/>
      <sheetName val="CPU AUXILIAR 9-FRETE (TIPO 2)"/>
      <sheetName val="TABELA 1-CONSULTORIA-SICRO"/>
      <sheetName val="TABELA 2-CONSULTORIA-SICRO "/>
      <sheetName val="PREÇO ANP"/>
    </sheetNames>
    <sheetDataSet>
      <sheetData sheetId="0"/>
      <sheetData sheetId="1"/>
      <sheetData sheetId="2">
        <row r="10">
          <cell r="G10">
            <v>9900</v>
          </cell>
          <cell r="H10">
            <v>12.98</v>
          </cell>
        </row>
        <row r="11">
          <cell r="G11">
            <v>22</v>
          </cell>
          <cell r="H11">
            <v>21102.22</v>
          </cell>
        </row>
        <row r="12">
          <cell r="G12">
            <v>14226.66</v>
          </cell>
          <cell r="H12">
            <v>5.33</v>
          </cell>
        </row>
        <row r="14">
          <cell r="G14">
            <v>9900</v>
          </cell>
          <cell r="H14">
            <v>12.98</v>
          </cell>
        </row>
        <row r="15">
          <cell r="G15">
            <v>26</v>
          </cell>
          <cell r="H15">
            <v>21102.22</v>
          </cell>
        </row>
        <row r="16">
          <cell r="G16">
            <v>38568.400000000001</v>
          </cell>
          <cell r="H16">
            <v>2.3199999999999998</v>
          </cell>
        </row>
        <row r="18">
          <cell r="G18">
            <v>13200</v>
          </cell>
          <cell r="H18">
            <v>12.98</v>
          </cell>
        </row>
        <row r="19">
          <cell r="G19">
            <v>20</v>
          </cell>
          <cell r="H19">
            <v>21102.22</v>
          </cell>
        </row>
        <row r="20">
          <cell r="G20">
            <v>36088.57</v>
          </cell>
          <cell r="H20">
            <v>1.92</v>
          </cell>
        </row>
        <row r="22">
          <cell r="G22">
            <v>7700</v>
          </cell>
          <cell r="H22">
            <v>12.98</v>
          </cell>
        </row>
        <row r="23">
          <cell r="G23">
            <v>14</v>
          </cell>
          <cell r="H23">
            <v>21102.22</v>
          </cell>
        </row>
        <row r="24">
          <cell r="G24">
            <v>11805.5</v>
          </cell>
          <cell r="H24">
            <v>4.05</v>
          </cell>
        </row>
        <row r="26">
          <cell r="G26">
            <v>4400</v>
          </cell>
          <cell r="H26">
            <v>12.98</v>
          </cell>
        </row>
        <row r="27">
          <cell r="G27">
            <v>10</v>
          </cell>
          <cell r="H27">
            <v>21102.22</v>
          </cell>
        </row>
        <row r="28">
          <cell r="G28">
            <v>13510</v>
          </cell>
          <cell r="H28">
            <v>2.5499999999999998</v>
          </cell>
        </row>
      </sheetData>
      <sheetData sheetId="3">
        <row r="10">
          <cell r="G10">
            <v>9900</v>
          </cell>
          <cell r="H10">
            <v>12.98</v>
          </cell>
        </row>
        <row r="11">
          <cell r="G11">
            <v>22</v>
          </cell>
          <cell r="H11">
            <v>23393.47</v>
          </cell>
        </row>
        <row r="12">
          <cell r="G12">
            <v>14226.66</v>
          </cell>
          <cell r="H12">
            <v>9.43</v>
          </cell>
        </row>
        <row r="14">
          <cell r="G14">
            <v>9900</v>
          </cell>
          <cell r="H14">
            <v>12.98</v>
          </cell>
        </row>
        <row r="15">
          <cell r="G15">
            <v>26</v>
          </cell>
          <cell r="H15">
            <v>23393.47</v>
          </cell>
        </row>
        <row r="16">
          <cell r="G16">
            <v>38568.400000000001</v>
          </cell>
          <cell r="H16">
            <v>4.1100000000000003</v>
          </cell>
        </row>
        <row r="18">
          <cell r="G18">
            <v>13200</v>
          </cell>
          <cell r="H18">
            <v>12.98</v>
          </cell>
        </row>
        <row r="19">
          <cell r="G19">
            <v>20</v>
          </cell>
          <cell r="H19">
            <v>23393.47</v>
          </cell>
        </row>
        <row r="20">
          <cell r="G20">
            <v>36088.57</v>
          </cell>
          <cell r="H20">
            <v>3.4</v>
          </cell>
        </row>
        <row r="22">
          <cell r="G22">
            <v>7700</v>
          </cell>
          <cell r="H22">
            <v>12.98</v>
          </cell>
        </row>
        <row r="23">
          <cell r="G23">
            <v>14</v>
          </cell>
          <cell r="H23">
            <v>23393.47</v>
          </cell>
        </row>
        <row r="24">
          <cell r="G24">
            <v>11805.5</v>
          </cell>
          <cell r="H24">
            <v>7.24</v>
          </cell>
        </row>
        <row r="26">
          <cell r="G26">
            <v>4400</v>
          </cell>
          <cell r="H26">
            <v>12.98</v>
          </cell>
        </row>
        <row r="27">
          <cell r="G27">
            <v>10</v>
          </cell>
          <cell r="H27">
            <v>23393.47</v>
          </cell>
        </row>
        <row r="28">
          <cell r="G28">
            <v>13510</v>
          </cell>
          <cell r="H28">
            <v>4.5199999999999996</v>
          </cell>
        </row>
      </sheetData>
      <sheetData sheetId="4">
        <row r="10">
          <cell r="G10">
            <v>84</v>
          </cell>
          <cell r="H10">
            <v>38375.69</v>
          </cell>
        </row>
        <row r="11">
          <cell r="G11">
            <v>84</v>
          </cell>
          <cell r="H11">
            <v>6128.73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6E70-19BD-433A-95A5-F5EC6EAC8A03}">
  <dimension ref="A1:M32"/>
  <sheetViews>
    <sheetView showGridLines="0" tabSelected="1" topLeftCell="A17" zoomScaleNormal="100" workbookViewId="0">
      <selection activeCell="C22" sqref="C22"/>
    </sheetView>
  </sheetViews>
  <sheetFormatPr defaultRowHeight="13.2" x14ac:dyDescent="0.25"/>
  <cols>
    <col min="1" max="1" width="14.109375" style="4" customWidth="1"/>
    <col min="2" max="2" width="13" style="4" customWidth="1"/>
    <col min="3" max="3" width="87.33203125" style="4" customWidth="1"/>
    <col min="4" max="4" width="19.88671875" style="4" customWidth="1"/>
    <col min="5" max="5" width="21.44140625" style="28" customWidth="1"/>
    <col min="6" max="6" width="17.109375" style="4" customWidth="1"/>
    <col min="7" max="7" width="20.109375" style="27" customWidth="1"/>
    <col min="8" max="8" width="26.33203125" style="4" customWidth="1"/>
    <col min="9" max="9" width="9.33203125" style="4"/>
    <col min="10" max="10" width="14.77734375" style="4" bestFit="1" customWidth="1"/>
    <col min="11" max="11" width="10" style="4" bestFit="1" customWidth="1"/>
    <col min="12" max="12" width="13.44140625" style="4" customWidth="1"/>
    <col min="13" max="237" width="9.33203125" style="4"/>
    <col min="238" max="238" width="6.77734375" style="4" customWidth="1"/>
    <col min="239" max="239" width="11.33203125" style="4" customWidth="1"/>
    <col min="240" max="240" width="19.6640625" style="4" customWidth="1"/>
    <col min="241" max="241" width="96.77734375" style="4" bestFit="1" customWidth="1"/>
    <col min="242" max="242" width="12.77734375" style="4" bestFit="1" customWidth="1"/>
    <col min="243" max="244" width="13" style="4" customWidth="1"/>
    <col min="245" max="245" width="12.6640625" style="4" customWidth="1"/>
    <col min="246" max="246" width="16" style="4" customWidth="1"/>
    <col min="247" max="247" width="19.77734375" style="4" bestFit="1" customWidth="1"/>
    <col min="248" max="248" width="22.109375" style="4" bestFit="1" customWidth="1"/>
    <col min="249" max="493" width="9.33203125" style="4"/>
    <col min="494" max="494" width="6.77734375" style="4" customWidth="1"/>
    <col min="495" max="495" width="11.33203125" style="4" customWidth="1"/>
    <col min="496" max="496" width="19.6640625" style="4" customWidth="1"/>
    <col min="497" max="497" width="96.77734375" style="4" bestFit="1" customWidth="1"/>
    <col min="498" max="498" width="12.77734375" style="4" bestFit="1" customWidth="1"/>
    <col min="499" max="500" width="13" style="4" customWidth="1"/>
    <col min="501" max="501" width="12.6640625" style="4" customWidth="1"/>
    <col min="502" max="502" width="16" style="4" customWidth="1"/>
    <col min="503" max="503" width="19.77734375" style="4" bestFit="1" customWidth="1"/>
    <col min="504" max="504" width="22.109375" style="4" bestFit="1" customWidth="1"/>
    <col min="505" max="749" width="9.33203125" style="4"/>
    <col min="750" max="750" width="6.77734375" style="4" customWidth="1"/>
    <col min="751" max="751" width="11.33203125" style="4" customWidth="1"/>
    <col min="752" max="752" width="19.6640625" style="4" customWidth="1"/>
    <col min="753" max="753" width="96.77734375" style="4" bestFit="1" customWidth="1"/>
    <col min="754" max="754" width="12.77734375" style="4" bestFit="1" customWidth="1"/>
    <col min="755" max="756" width="13" style="4" customWidth="1"/>
    <col min="757" max="757" width="12.6640625" style="4" customWidth="1"/>
    <col min="758" max="758" width="16" style="4" customWidth="1"/>
    <col min="759" max="759" width="19.77734375" style="4" bestFit="1" customWidth="1"/>
    <col min="760" max="760" width="22.109375" style="4" bestFit="1" customWidth="1"/>
    <col min="761" max="1005" width="9.33203125" style="4"/>
    <col min="1006" max="1006" width="6.77734375" style="4" customWidth="1"/>
    <col min="1007" max="1007" width="11.33203125" style="4" customWidth="1"/>
    <col min="1008" max="1008" width="19.6640625" style="4" customWidth="1"/>
    <col min="1009" max="1009" width="96.77734375" style="4" bestFit="1" customWidth="1"/>
    <col min="1010" max="1010" width="12.77734375" style="4" bestFit="1" customWidth="1"/>
    <col min="1011" max="1012" width="13" style="4" customWidth="1"/>
    <col min="1013" max="1013" width="12.6640625" style="4" customWidth="1"/>
    <col min="1014" max="1014" width="16" style="4" customWidth="1"/>
    <col min="1015" max="1015" width="19.77734375" style="4" bestFit="1" customWidth="1"/>
    <col min="1016" max="1016" width="22.109375" style="4" bestFit="1" customWidth="1"/>
    <col min="1017" max="1261" width="9.33203125" style="4"/>
    <col min="1262" max="1262" width="6.77734375" style="4" customWidth="1"/>
    <col min="1263" max="1263" width="11.33203125" style="4" customWidth="1"/>
    <col min="1264" max="1264" width="19.6640625" style="4" customWidth="1"/>
    <col min="1265" max="1265" width="96.77734375" style="4" bestFit="1" customWidth="1"/>
    <col min="1266" max="1266" width="12.77734375" style="4" bestFit="1" customWidth="1"/>
    <col min="1267" max="1268" width="13" style="4" customWidth="1"/>
    <col min="1269" max="1269" width="12.6640625" style="4" customWidth="1"/>
    <col min="1270" max="1270" width="16" style="4" customWidth="1"/>
    <col min="1271" max="1271" width="19.77734375" style="4" bestFit="1" customWidth="1"/>
    <col min="1272" max="1272" width="22.109375" style="4" bestFit="1" customWidth="1"/>
    <col min="1273" max="1517" width="9.33203125" style="4"/>
    <col min="1518" max="1518" width="6.77734375" style="4" customWidth="1"/>
    <col min="1519" max="1519" width="11.33203125" style="4" customWidth="1"/>
    <col min="1520" max="1520" width="19.6640625" style="4" customWidth="1"/>
    <col min="1521" max="1521" width="96.77734375" style="4" bestFit="1" customWidth="1"/>
    <col min="1522" max="1522" width="12.77734375" style="4" bestFit="1" customWidth="1"/>
    <col min="1523" max="1524" width="13" style="4" customWidth="1"/>
    <col min="1525" max="1525" width="12.6640625" style="4" customWidth="1"/>
    <col min="1526" max="1526" width="16" style="4" customWidth="1"/>
    <col min="1527" max="1527" width="19.77734375" style="4" bestFit="1" customWidth="1"/>
    <col min="1528" max="1528" width="22.109375" style="4" bestFit="1" customWidth="1"/>
    <col min="1529" max="1773" width="9.33203125" style="4"/>
    <col min="1774" max="1774" width="6.77734375" style="4" customWidth="1"/>
    <col min="1775" max="1775" width="11.33203125" style="4" customWidth="1"/>
    <col min="1776" max="1776" width="19.6640625" style="4" customWidth="1"/>
    <col min="1777" max="1777" width="96.77734375" style="4" bestFit="1" customWidth="1"/>
    <col min="1778" max="1778" width="12.77734375" style="4" bestFit="1" customWidth="1"/>
    <col min="1779" max="1780" width="13" style="4" customWidth="1"/>
    <col min="1781" max="1781" width="12.6640625" style="4" customWidth="1"/>
    <col min="1782" max="1782" width="16" style="4" customWidth="1"/>
    <col min="1783" max="1783" width="19.77734375" style="4" bestFit="1" customWidth="1"/>
    <col min="1784" max="1784" width="22.109375" style="4" bestFit="1" customWidth="1"/>
    <col min="1785" max="2029" width="9.33203125" style="4"/>
    <col min="2030" max="2030" width="6.77734375" style="4" customWidth="1"/>
    <col min="2031" max="2031" width="11.33203125" style="4" customWidth="1"/>
    <col min="2032" max="2032" width="19.6640625" style="4" customWidth="1"/>
    <col min="2033" max="2033" width="96.77734375" style="4" bestFit="1" customWidth="1"/>
    <col min="2034" max="2034" width="12.77734375" style="4" bestFit="1" customWidth="1"/>
    <col min="2035" max="2036" width="13" style="4" customWidth="1"/>
    <col min="2037" max="2037" width="12.6640625" style="4" customWidth="1"/>
    <col min="2038" max="2038" width="16" style="4" customWidth="1"/>
    <col min="2039" max="2039" width="19.77734375" style="4" bestFit="1" customWidth="1"/>
    <col min="2040" max="2040" width="22.109375" style="4" bestFit="1" customWidth="1"/>
    <col min="2041" max="2285" width="9.33203125" style="4"/>
    <col min="2286" max="2286" width="6.77734375" style="4" customWidth="1"/>
    <col min="2287" max="2287" width="11.33203125" style="4" customWidth="1"/>
    <col min="2288" max="2288" width="19.6640625" style="4" customWidth="1"/>
    <col min="2289" max="2289" width="96.77734375" style="4" bestFit="1" customWidth="1"/>
    <col min="2290" max="2290" width="12.77734375" style="4" bestFit="1" customWidth="1"/>
    <col min="2291" max="2292" width="13" style="4" customWidth="1"/>
    <col min="2293" max="2293" width="12.6640625" style="4" customWidth="1"/>
    <col min="2294" max="2294" width="16" style="4" customWidth="1"/>
    <col min="2295" max="2295" width="19.77734375" style="4" bestFit="1" customWidth="1"/>
    <col min="2296" max="2296" width="22.109375" style="4" bestFit="1" customWidth="1"/>
    <col min="2297" max="2541" width="9.33203125" style="4"/>
    <col min="2542" max="2542" width="6.77734375" style="4" customWidth="1"/>
    <col min="2543" max="2543" width="11.33203125" style="4" customWidth="1"/>
    <col min="2544" max="2544" width="19.6640625" style="4" customWidth="1"/>
    <col min="2545" max="2545" width="96.77734375" style="4" bestFit="1" customWidth="1"/>
    <col min="2546" max="2546" width="12.77734375" style="4" bestFit="1" customWidth="1"/>
    <col min="2547" max="2548" width="13" style="4" customWidth="1"/>
    <col min="2549" max="2549" width="12.6640625" style="4" customWidth="1"/>
    <col min="2550" max="2550" width="16" style="4" customWidth="1"/>
    <col min="2551" max="2551" width="19.77734375" style="4" bestFit="1" customWidth="1"/>
    <col min="2552" max="2552" width="22.109375" style="4" bestFit="1" customWidth="1"/>
    <col min="2553" max="2797" width="9.33203125" style="4"/>
    <col min="2798" max="2798" width="6.77734375" style="4" customWidth="1"/>
    <col min="2799" max="2799" width="11.33203125" style="4" customWidth="1"/>
    <col min="2800" max="2800" width="19.6640625" style="4" customWidth="1"/>
    <col min="2801" max="2801" width="96.77734375" style="4" bestFit="1" customWidth="1"/>
    <col min="2802" max="2802" width="12.77734375" style="4" bestFit="1" customWidth="1"/>
    <col min="2803" max="2804" width="13" style="4" customWidth="1"/>
    <col min="2805" max="2805" width="12.6640625" style="4" customWidth="1"/>
    <col min="2806" max="2806" width="16" style="4" customWidth="1"/>
    <col min="2807" max="2807" width="19.77734375" style="4" bestFit="1" customWidth="1"/>
    <col min="2808" max="2808" width="22.109375" style="4" bestFit="1" customWidth="1"/>
    <col min="2809" max="3053" width="9.33203125" style="4"/>
    <col min="3054" max="3054" width="6.77734375" style="4" customWidth="1"/>
    <col min="3055" max="3055" width="11.33203125" style="4" customWidth="1"/>
    <col min="3056" max="3056" width="19.6640625" style="4" customWidth="1"/>
    <col min="3057" max="3057" width="96.77734375" style="4" bestFit="1" customWidth="1"/>
    <col min="3058" max="3058" width="12.77734375" style="4" bestFit="1" customWidth="1"/>
    <col min="3059" max="3060" width="13" style="4" customWidth="1"/>
    <col min="3061" max="3061" width="12.6640625" style="4" customWidth="1"/>
    <col min="3062" max="3062" width="16" style="4" customWidth="1"/>
    <col min="3063" max="3063" width="19.77734375" style="4" bestFit="1" customWidth="1"/>
    <col min="3064" max="3064" width="22.109375" style="4" bestFit="1" customWidth="1"/>
    <col min="3065" max="3309" width="9.33203125" style="4"/>
    <col min="3310" max="3310" width="6.77734375" style="4" customWidth="1"/>
    <col min="3311" max="3311" width="11.33203125" style="4" customWidth="1"/>
    <col min="3312" max="3312" width="19.6640625" style="4" customWidth="1"/>
    <col min="3313" max="3313" width="96.77734375" style="4" bestFit="1" customWidth="1"/>
    <col min="3314" max="3314" width="12.77734375" style="4" bestFit="1" customWidth="1"/>
    <col min="3315" max="3316" width="13" style="4" customWidth="1"/>
    <col min="3317" max="3317" width="12.6640625" style="4" customWidth="1"/>
    <col min="3318" max="3318" width="16" style="4" customWidth="1"/>
    <col min="3319" max="3319" width="19.77734375" style="4" bestFit="1" customWidth="1"/>
    <col min="3320" max="3320" width="22.109375" style="4" bestFit="1" customWidth="1"/>
    <col min="3321" max="3565" width="9.33203125" style="4"/>
    <col min="3566" max="3566" width="6.77734375" style="4" customWidth="1"/>
    <col min="3567" max="3567" width="11.33203125" style="4" customWidth="1"/>
    <col min="3568" max="3568" width="19.6640625" style="4" customWidth="1"/>
    <col min="3569" max="3569" width="96.77734375" style="4" bestFit="1" customWidth="1"/>
    <col min="3570" max="3570" width="12.77734375" style="4" bestFit="1" customWidth="1"/>
    <col min="3571" max="3572" width="13" style="4" customWidth="1"/>
    <col min="3573" max="3573" width="12.6640625" style="4" customWidth="1"/>
    <col min="3574" max="3574" width="16" style="4" customWidth="1"/>
    <col min="3575" max="3575" width="19.77734375" style="4" bestFit="1" customWidth="1"/>
    <col min="3576" max="3576" width="22.109375" style="4" bestFit="1" customWidth="1"/>
    <col min="3577" max="3821" width="9.33203125" style="4"/>
    <col min="3822" max="3822" width="6.77734375" style="4" customWidth="1"/>
    <col min="3823" max="3823" width="11.33203125" style="4" customWidth="1"/>
    <col min="3824" max="3824" width="19.6640625" style="4" customWidth="1"/>
    <col min="3825" max="3825" width="96.77734375" style="4" bestFit="1" customWidth="1"/>
    <col min="3826" max="3826" width="12.77734375" style="4" bestFit="1" customWidth="1"/>
    <col min="3827" max="3828" width="13" style="4" customWidth="1"/>
    <col min="3829" max="3829" width="12.6640625" style="4" customWidth="1"/>
    <col min="3830" max="3830" width="16" style="4" customWidth="1"/>
    <col min="3831" max="3831" width="19.77734375" style="4" bestFit="1" customWidth="1"/>
    <col min="3832" max="3832" width="22.109375" style="4" bestFit="1" customWidth="1"/>
    <col min="3833" max="4077" width="9.33203125" style="4"/>
    <col min="4078" max="4078" width="6.77734375" style="4" customWidth="1"/>
    <col min="4079" max="4079" width="11.33203125" style="4" customWidth="1"/>
    <col min="4080" max="4080" width="19.6640625" style="4" customWidth="1"/>
    <col min="4081" max="4081" width="96.77734375" style="4" bestFit="1" customWidth="1"/>
    <col min="4082" max="4082" width="12.77734375" style="4" bestFit="1" customWidth="1"/>
    <col min="4083" max="4084" width="13" style="4" customWidth="1"/>
    <col min="4085" max="4085" width="12.6640625" style="4" customWidth="1"/>
    <col min="4086" max="4086" width="16" style="4" customWidth="1"/>
    <col min="4087" max="4087" width="19.77734375" style="4" bestFit="1" customWidth="1"/>
    <col min="4088" max="4088" width="22.109375" style="4" bestFit="1" customWidth="1"/>
    <col min="4089" max="4333" width="9.33203125" style="4"/>
    <col min="4334" max="4334" width="6.77734375" style="4" customWidth="1"/>
    <col min="4335" max="4335" width="11.33203125" style="4" customWidth="1"/>
    <col min="4336" max="4336" width="19.6640625" style="4" customWidth="1"/>
    <col min="4337" max="4337" width="96.77734375" style="4" bestFit="1" customWidth="1"/>
    <col min="4338" max="4338" width="12.77734375" style="4" bestFit="1" customWidth="1"/>
    <col min="4339" max="4340" width="13" style="4" customWidth="1"/>
    <col min="4341" max="4341" width="12.6640625" style="4" customWidth="1"/>
    <col min="4342" max="4342" width="16" style="4" customWidth="1"/>
    <col min="4343" max="4343" width="19.77734375" style="4" bestFit="1" customWidth="1"/>
    <col min="4344" max="4344" width="22.109375" style="4" bestFit="1" customWidth="1"/>
    <col min="4345" max="4589" width="9.33203125" style="4"/>
    <col min="4590" max="4590" width="6.77734375" style="4" customWidth="1"/>
    <col min="4591" max="4591" width="11.33203125" style="4" customWidth="1"/>
    <col min="4592" max="4592" width="19.6640625" style="4" customWidth="1"/>
    <col min="4593" max="4593" width="96.77734375" style="4" bestFit="1" customWidth="1"/>
    <col min="4594" max="4594" width="12.77734375" style="4" bestFit="1" customWidth="1"/>
    <col min="4595" max="4596" width="13" style="4" customWidth="1"/>
    <col min="4597" max="4597" width="12.6640625" style="4" customWidth="1"/>
    <col min="4598" max="4598" width="16" style="4" customWidth="1"/>
    <col min="4599" max="4599" width="19.77734375" style="4" bestFit="1" customWidth="1"/>
    <col min="4600" max="4600" width="22.109375" style="4" bestFit="1" customWidth="1"/>
    <col min="4601" max="4845" width="9.33203125" style="4"/>
    <col min="4846" max="4846" width="6.77734375" style="4" customWidth="1"/>
    <col min="4847" max="4847" width="11.33203125" style="4" customWidth="1"/>
    <col min="4848" max="4848" width="19.6640625" style="4" customWidth="1"/>
    <col min="4849" max="4849" width="96.77734375" style="4" bestFit="1" customWidth="1"/>
    <col min="4850" max="4850" width="12.77734375" style="4" bestFit="1" customWidth="1"/>
    <col min="4851" max="4852" width="13" style="4" customWidth="1"/>
    <col min="4853" max="4853" width="12.6640625" style="4" customWidth="1"/>
    <col min="4854" max="4854" width="16" style="4" customWidth="1"/>
    <col min="4855" max="4855" width="19.77734375" style="4" bestFit="1" customWidth="1"/>
    <col min="4856" max="4856" width="22.109375" style="4" bestFit="1" customWidth="1"/>
    <col min="4857" max="5101" width="9.33203125" style="4"/>
    <col min="5102" max="5102" width="6.77734375" style="4" customWidth="1"/>
    <col min="5103" max="5103" width="11.33203125" style="4" customWidth="1"/>
    <col min="5104" max="5104" width="19.6640625" style="4" customWidth="1"/>
    <col min="5105" max="5105" width="96.77734375" style="4" bestFit="1" customWidth="1"/>
    <col min="5106" max="5106" width="12.77734375" style="4" bestFit="1" customWidth="1"/>
    <col min="5107" max="5108" width="13" style="4" customWidth="1"/>
    <col min="5109" max="5109" width="12.6640625" style="4" customWidth="1"/>
    <col min="5110" max="5110" width="16" style="4" customWidth="1"/>
    <col min="5111" max="5111" width="19.77734375" style="4" bestFit="1" customWidth="1"/>
    <col min="5112" max="5112" width="22.109375" style="4" bestFit="1" customWidth="1"/>
    <col min="5113" max="5357" width="9.33203125" style="4"/>
    <col min="5358" max="5358" width="6.77734375" style="4" customWidth="1"/>
    <col min="5359" max="5359" width="11.33203125" style="4" customWidth="1"/>
    <col min="5360" max="5360" width="19.6640625" style="4" customWidth="1"/>
    <col min="5361" max="5361" width="96.77734375" style="4" bestFit="1" customWidth="1"/>
    <col min="5362" max="5362" width="12.77734375" style="4" bestFit="1" customWidth="1"/>
    <col min="5363" max="5364" width="13" style="4" customWidth="1"/>
    <col min="5365" max="5365" width="12.6640625" style="4" customWidth="1"/>
    <col min="5366" max="5366" width="16" style="4" customWidth="1"/>
    <col min="5367" max="5367" width="19.77734375" style="4" bestFit="1" customWidth="1"/>
    <col min="5368" max="5368" width="22.109375" style="4" bestFit="1" customWidth="1"/>
    <col min="5369" max="5613" width="9.33203125" style="4"/>
    <col min="5614" max="5614" width="6.77734375" style="4" customWidth="1"/>
    <col min="5615" max="5615" width="11.33203125" style="4" customWidth="1"/>
    <col min="5616" max="5616" width="19.6640625" style="4" customWidth="1"/>
    <col min="5617" max="5617" width="96.77734375" style="4" bestFit="1" customWidth="1"/>
    <col min="5618" max="5618" width="12.77734375" style="4" bestFit="1" customWidth="1"/>
    <col min="5619" max="5620" width="13" style="4" customWidth="1"/>
    <col min="5621" max="5621" width="12.6640625" style="4" customWidth="1"/>
    <col min="5622" max="5622" width="16" style="4" customWidth="1"/>
    <col min="5623" max="5623" width="19.77734375" style="4" bestFit="1" customWidth="1"/>
    <col min="5624" max="5624" width="22.109375" style="4" bestFit="1" customWidth="1"/>
    <col min="5625" max="5869" width="9.33203125" style="4"/>
    <col min="5870" max="5870" width="6.77734375" style="4" customWidth="1"/>
    <col min="5871" max="5871" width="11.33203125" style="4" customWidth="1"/>
    <col min="5872" max="5872" width="19.6640625" style="4" customWidth="1"/>
    <col min="5873" max="5873" width="96.77734375" style="4" bestFit="1" customWidth="1"/>
    <col min="5874" max="5874" width="12.77734375" style="4" bestFit="1" customWidth="1"/>
    <col min="5875" max="5876" width="13" style="4" customWidth="1"/>
    <col min="5877" max="5877" width="12.6640625" style="4" customWidth="1"/>
    <col min="5878" max="5878" width="16" style="4" customWidth="1"/>
    <col min="5879" max="5879" width="19.77734375" style="4" bestFit="1" customWidth="1"/>
    <col min="5880" max="5880" width="22.109375" style="4" bestFit="1" customWidth="1"/>
    <col min="5881" max="6125" width="9.33203125" style="4"/>
    <col min="6126" max="6126" width="6.77734375" style="4" customWidth="1"/>
    <col min="6127" max="6127" width="11.33203125" style="4" customWidth="1"/>
    <col min="6128" max="6128" width="19.6640625" style="4" customWidth="1"/>
    <col min="6129" max="6129" width="96.77734375" style="4" bestFit="1" customWidth="1"/>
    <col min="6130" max="6130" width="12.77734375" style="4" bestFit="1" customWidth="1"/>
    <col min="6131" max="6132" width="13" style="4" customWidth="1"/>
    <col min="6133" max="6133" width="12.6640625" style="4" customWidth="1"/>
    <col min="6134" max="6134" width="16" style="4" customWidth="1"/>
    <col min="6135" max="6135" width="19.77734375" style="4" bestFit="1" customWidth="1"/>
    <col min="6136" max="6136" width="22.109375" style="4" bestFit="1" customWidth="1"/>
    <col min="6137" max="6381" width="9.33203125" style="4"/>
    <col min="6382" max="6382" width="6.77734375" style="4" customWidth="1"/>
    <col min="6383" max="6383" width="11.33203125" style="4" customWidth="1"/>
    <col min="6384" max="6384" width="19.6640625" style="4" customWidth="1"/>
    <col min="6385" max="6385" width="96.77734375" style="4" bestFit="1" customWidth="1"/>
    <col min="6386" max="6386" width="12.77734375" style="4" bestFit="1" customWidth="1"/>
    <col min="6387" max="6388" width="13" style="4" customWidth="1"/>
    <col min="6389" max="6389" width="12.6640625" style="4" customWidth="1"/>
    <col min="6390" max="6390" width="16" style="4" customWidth="1"/>
    <col min="6391" max="6391" width="19.77734375" style="4" bestFit="1" customWidth="1"/>
    <col min="6392" max="6392" width="22.109375" style="4" bestFit="1" customWidth="1"/>
    <col min="6393" max="6637" width="9.33203125" style="4"/>
    <col min="6638" max="6638" width="6.77734375" style="4" customWidth="1"/>
    <col min="6639" max="6639" width="11.33203125" style="4" customWidth="1"/>
    <col min="6640" max="6640" width="19.6640625" style="4" customWidth="1"/>
    <col min="6641" max="6641" width="96.77734375" style="4" bestFit="1" customWidth="1"/>
    <col min="6642" max="6642" width="12.77734375" style="4" bestFit="1" customWidth="1"/>
    <col min="6643" max="6644" width="13" style="4" customWidth="1"/>
    <col min="6645" max="6645" width="12.6640625" style="4" customWidth="1"/>
    <col min="6646" max="6646" width="16" style="4" customWidth="1"/>
    <col min="6647" max="6647" width="19.77734375" style="4" bestFit="1" customWidth="1"/>
    <col min="6648" max="6648" width="22.109375" style="4" bestFit="1" customWidth="1"/>
    <col min="6649" max="6893" width="9.33203125" style="4"/>
    <col min="6894" max="6894" width="6.77734375" style="4" customWidth="1"/>
    <col min="6895" max="6895" width="11.33203125" style="4" customWidth="1"/>
    <col min="6896" max="6896" width="19.6640625" style="4" customWidth="1"/>
    <col min="6897" max="6897" width="96.77734375" style="4" bestFit="1" customWidth="1"/>
    <col min="6898" max="6898" width="12.77734375" style="4" bestFit="1" customWidth="1"/>
    <col min="6899" max="6900" width="13" style="4" customWidth="1"/>
    <col min="6901" max="6901" width="12.6640625" style="4" customWidth="1"/>
    <col min="6902" max="6902" width="16" style="4" customWidth="1"/>
    <col min="6903" max="6903" width="19.77734375" style="4" bestFit="1" customWidth="1"/>
    <col min="6904" max="6904" width="22.109375" style="4" bestFit="1" customWidth="1"/>
    <col min="6905" max="7149" width="9.33203125" style="4"/>
    <col min="7150" max="7150" width="6.77734375" style="4" customWidth="1"/>
    <col min="7151" max="7151" width="11.33203125" style="4" customWidth="1"/>
    <col min="7152" max="7152" width="19.6640625" style="4" customWidth="1"/>
    <col min="7153" max="7153" width="96.77734375" style="4" bestFit="1" customWidth="1"/>
    <col min="7154" max="7154" width="12.77734375" style="4" bestFit="1" customWidth="1"/>
    <col min="7155" max="7156" width="13" style="4" customWidth="1"/>
    <col min="7157" max="7157" width="12.6640625" style="4" customWidth="1"/>
    <col min="7158" max="7158" width="16" style="4" customWidth="1"/>
    <col min="7159" max="7159" width="19.77734375" style="4" bestFit="1" customWidth="1"/>
    <col min="7160" max="7160" width="22.109375" style="4" bestFit="1" customWidth="1"/>
    <col min="7161" max="7405" width="9.33203125" style="4"/>
    <col min="7406" max="7406" width="6.77734375" style="4" customWidth="1"/>
    <col min="7407" max="7407" width="11.33203125" style="4" customWidth="1"/>
    <col min="7408" max="7408" width="19.6640625" style="4" customWidth="1"/>
    <col min="7409" max="7409" width="96.77734375" style="4" bestFit="1" customWidth="1"/>
    <col min="7410" max="7410" width="12.77734375" style="4" bestFit="1" customWidth="1"/>
    <col min="7411" max="7412" width="13" style="4" customWidth="1"/>
    <col min="7413" max="7413" width="12.6640625" style="4" customWidth="1"/>
    <col min="7414" max="7414" width="16" style="4" customWidth="1"/>
    <col min="7415" max="7415" width="19.77734375" style="4" bestFit="1" customWidth="1"/>
    <col min="7416" max="7416" width="22.109375" style="4" bestFit="1" customWidth="1"/>
    <col min="7417" max="7661" width="9.33203125" style="4"/>
    <col min="7662" max="7662" width="6.77734375" style="4" customWidth="1"/>
    <col min="7663" max="7663" width="11.33203125" style="4" customWidth="1"/>
    <col min="7664" max="7664" width="19.6640625" style="4" customWidth="1"/>
    <col min="7665" max="7665" width="96.77734375" style="4" bestFit="1" customWidth="1"/>
    <col min="7666" max="7666" width="12.77734375" style="4" bestFit="1" customWidth="1"/>
    <col min="7667" max="7668" width="13" style="4" customWidth="1"/>
    <col min="7669" max="7669" width="12.6640625" style="4" customWidth="1"/>
    <col min="7670" max="7670" width="16" style="4" customWidth="1"/>
    <col min="7671" max="7671" width="19.77734375" style="4" bestFit="1" customWidth="1"/>
    <col min="7672" max="7672" width="22.109375" style="4" bestFit="1" customWidth="1"/>
    <col min="7673" max="7917" width="9.33203125" style="4"/>
    <col min="7918" max="7918" width="6.77734375" style="4" customWidth="1"/>
    <col min="7919" max="7919" width="11.33203125" style="4" customWidth="1"/>
    <col min="7920" max="7920" width="19.6640625" style="4" customWidth="1"/>
    <col min="7921" max="7921" width="96.77734375" style="4" bestFit="1" customWidth="1"/>
    <col min="7922" max="7922" width="12.77734375" style="4" bestFit="1" customWidth="1"/>
    <col min="7923" max="7924" width="13" style="4" customWidth="1"/>
    <col min="7925" max="7925" width="12.6640625" style="4" customWidth="1"/>
    <col min="7926" max="7926" width="16" style="4" customWidth="1"/>
    <col min="7927" max="7927" width="19.77734375" style="4" bestFit="1" customWidth="1"/>
    <col min="7928" max="7928" width="22.109375" style="4" bestFit="1" customWidth="1"/>
    <col min="7929" max="8173" width="9.33203125" style="4"/>
    <col min="8174" max="8174" width="6.77734375" style="4" customWidth="1"/>
    <col min="8175" max="8175" width="11.33203125" style="4" customWidth="1"/>
    <col min="8176" max="8176" width="19.6640625" style="4" customWidth="1"/>
    <col min="8177" max="8177" width="96.77734375" style="4" bestFit="1" customWidth="1"/>
    <col min="8178" max="8178" width="12.77734375" style="4" bestFit="1" customWidth="1"/>
    <col min="8179" max="8180" width="13" style="4" customWidth="1"/>
    <col min="8181" max="8181" width="12.6640625" style="4" customWidth="1"/>
    <col min="8182" max="8182" width="16" style="4" customWidth="1"/>
    <col min="8183" max="8183" width="19.77734375" style="4" bestFit="1" customWidth="1"/>
    <col min="8184" max="8184" width="22.109375" style="4" bestFit="1" customWidth="1"/>
    <col min="8185" max="8429" width="9.33203125" style="4"/>
    <col min="8430" max="8430" width="6.77734375" style="4" customWidth="1"/>
    <col min="8431" max="8431" width="11.33203125" style="4" customWidth="1"/>
    <col min="8432" max="8432" width="19.6640625" style="4" customWidth="1"/>
    <col min="8433" max="8433" width="96.77734375" style="4" bestFit="1" customWidth="1"/>
    <col min="8434" max="8434" width="12.77734375" style="4" bestFit="1" customWidth="1"/>
    <col min="8435" max="8436" width="13" style="4" customWidth="1"/>
    <col min="8437" max="8437" width="12.6640625" style="4" customWidth="1"/>
    <col min="8438" max="8438" width="16" style="4" customWidth="1"/>
    <col min="8439" max="8439" width="19.77734375" style="4" bestFit="1" customWidth="1"/>
    <col min="8440" max="8440" width="22.109375" style="4" bestFit="1" customWidth="1"/>
    <col min="8441" max="8685" width="9.33203125" style="4"/>
    <col min="8686" max="8686" width="6.77734375" style="4" customWidth="1"/>
    <col min="8687" max="8687" width="11.33203125" style="4" customWidth="1"/>
    <col min="8688" max="8688" width="19.6640625" style="4" customWidth="1"/>
    <col min="8689" max="8689" width="96.77734375" style="4" bestFit="1" customWidth="1"/>
    <col min="8690" max="8690" width="12.77734375" style="4" bestFit="1" customWidth="1"/>
    <col min="8691" max="8692" width="13" style="4" customWidth="1"/>
    <col min="8693" max="8693" width="12.6640625" style="4" customWidth="1"/>
    <col min="8694" max="8694" width="16" style="4" customWidth="1"/>
    <col min="8695" max="8695" width="19.77734375" style="4" bestFit="1" customWidth="1"/>
    <col min="8696" max="8696" width="22.109375" style="4" bestFit="1" customWidth="1"/>
    <col min="8697" max="8941" width="9.33203125" style="4"/>
    <col min="8942" max="8942" width="6.77734375" style="4" customWidth="1"/>
    <col min="8943" max="8943" width="11.33203125" style="4" customWidth="1"/>
    <col min="8944" max="8944" width="19.6640625" style="4" customWidth="1"/>
    <col min="8945" max="8945" width="96.77734375" style="4" bestFit="1" customWidth="1"/>
    <col min="8946" max="8946" width="12.77734375" style="4" bestFit="1" customWidth="1"/>
    <col min="8947" max="8948" width="13" style="4" customWidth="1"/>
    <col min="8949" max="8949" width="12.6640625" style="4" customWidth="1"/>
    <col min="8950" max="8950" width="16" style="4" customWidth="1"/>
    <col min="8951" max="8951" width="19.77734375" style="4" bestFit="1" customWidth="1"/>
    <col min="8952" max="8952" width="22.109375" style="4" bestFit="1" customWidth="1"/>
    <col min="8953" max="9197" width="9.33203125" style="4"/>
    <col min="9198" max="9198" width="6.77734375" style="4" customWidth="1"/>
    <col min="9199" max="9199" width="11.33203125" style="4" customWidth="1"/>
    <col min="9200" max="9200" width="19.6640625" style="4" customWidth="1"/>
    <col min="9201" max="9201" width="96.77734375" style="4" bestFit="1" customWidth="1"/>
    <col min="9202" max="9202" width="12.77734375" style="4" bestFit="1" customWidth="1"/>
    <col min="9203" max="9204" width="13" style="4" customWidth="1"/>
    <col min="9205" max="9205" width="12.6640625" style="4" customWidth="1"/>
    <col min="9206" max="9206" width="16" style="4" customWidth="1"/>
    <col min="9207" max="9207" width="19.77734375" style="4" bestFit="1" customWidth="1"/>
    <col min="9208" max="9208" width="22.109375" style="4" bestFit="1" customWidth="1"/>
    <col min="9209" max="9453" width="9.33203125" style="4"/>
    <col min="9454" max="9454" width="6.77734375" style="4" customWidth="1"/>
    <col min="9455" max="9455" width="11.33203125" style="4" customWidth="1"/>
    <col min="9456" max="9456" width="19.6640625" style="4" customWidth="1"/>
    <col min="9457" max="9457" width="96.77734375" style="4" bestFit="1" customWidth="1"/>
    <col min="9458" max="9458" width="12.77734375" style="4" bestFit="1" customWidth="1"/>
    <col min="9459" max="9460" width="13" style="4" customWidth="1"/>
    <col min="9461" max="9461" width="12.6640625" style="4" customWidth="1"/>
    <col min="9462" max="9462" width="16" style="4" customWidth="1"/>
    <col min="9463" max="9463" width="19.77734375" style="4" bestFit="1" customWidth="1"/>
    <col min="9464" max="9464" width="22.109375" style="4" bestFit="1" customWidth="1"/>
    <col min="9465" max="9709" width="9.33203125" style="4"/>
    <col min="9710" max="9710" width="6.77734375" style="4" customWidth="1"/>
    <col min="9711" max="9711" width="11.33203125" style="4" customWidth="1"/>
    <col min="9712" max="9712" width="19.6640625" style="4" customWidth="1"/>
    <col min="9713" max="9713" width="96.77734375" style="4" bestFit="1" customWidth="1"/>
    <col min="9714" max="9714" width="12.77734375" style="4" bestFit="1" customWidth="1"/>
    <col min="9715" max="9716" width="13" style="4" customWidth="1"/>
    <col min="9717" max="9717" width="12.6640625" style="4" customWidth="1"/>
    <col min="9718" max="9718" width="16" style="4" customWidth="1"/>
    <col min="9719" max="9719" width="19.77734375" style="4" bestFit="1" customWidth="1"/>
    <col min="9720" max="9720" width="22.109375" style="4" bestFit="1" customWidth="1"/>
    <col min="9721" max="9965" width="9.33203125" style="4"/>
    <col min="9966" max="9966" width="6.77734375" style="4" customWidth="1"/>
    <col min="9967" max="9967" width="11.33203125" style="4" customWidth="1"/>
    <col min="9968" max="9968" width="19.6640625" style="4" customWidth="1"/>
    <col min="9969" max="9969" width="96.77734375" style="4" bestFit="1" customWidth="1"/>
    <col min="9970" max="9970" width="12.77734375" style="4" bestFit="1" customWidth="1"/>
    <col min="9971" max="9972" width="13" style="4" customWidth="1"/>
    <col min="9973" max="9973" width="12.6640625" style="4" customWidth="1"/>
    <col min="9974" max="9974" width="16" style="4" customWidth="1"/>
    <col min="9975" max="9975" width="19.77734375" style="4" bestFit="1" customWidth="1"/>
    <col min="9976" max="9976" width="22.109375" style="4" bestFit="1" customWidth="1"/>
    <col min="9977" max="10221" width="9.33203125" style="4"/>
    <col min="10222" max="10222" width="6.77734375" style="4" customWidth="1"/>
    <col min="10223" max="10223" width="11.33203125" style="4" customWidth="1"/>
    <col min="10224" max="10224" width="19.6640625" style="4" customWidth="1"/>
    <col min="10225" max="10225" width="96.77734375" style="4" bestFit="1" customWidth="1"/>
    <col min="10226" max="10226" width="12.77734375" style="4" bestFit="1" customWidth="1"/>
    <col min="10227" max="10228" width="13" style="4" customWidth="1"/>
    <col min="10229" max="10229" width="12.6640625" style="4" customWidth="1"/>
    <col min="10230" max="10230" width="16" style="4" customWidth="1"/>
    <col min="10231" max="10231" width="19.77734375" style="4" bestFit="1" customWidth="1"/>
    <col min="10232" max="10232" width="22.109375" style="4" bestFit="1" customWidth="1"/>
    <col min="10233" max="10477" width="9.33203125" style="4"/>
    <col min="10478" max="10478" width="6.77734375" style="4" customWidth="1"/>
    <col min="10479" max="10479" width="11.33203125" style="4" customWidth="1"/>
    <col min="10480" max="10480" width="19.6640625" style="4" customWidth="1"/>
    <col min="10481" max="10481" width="96.77734375" style="4" bestFit="1" customWidth="1"/>
    <col min="10482" max="10482" width="12.77734375" style="4" bestFit="1" customWidth="1"/>
    <col min="10483" max="10484" width="13" style="4" customWidth="1"/>
    <col min="10485" max="10485" width="12.6640625" style="4" customWidth="1"/>
    <col min="10486" max="10486" width="16" style="4" customWidth="1"/>
    <col min="10487" max="10487" width="19.77734375" style="4" bestFit="1" customWidth="1"/>
    <col min="10488" max="10488" width="22.109375" style="4" bestFit="1" customWidth="1"/>
    <col min="10489" max="10733" width="9.33203125" style="4"/>
    <col min="10734" max="10734" width="6.77734375" style="4" customWidth="1"/>
    <col min="10735" max="10735" width="11.33203125" style="4" customWidth="1"/>
    <col min="10736" max="10736" width="19.6640625" style="4" customWidth="1"/>
    <col min="10737" max="10737" width="96.77734375" style="4" bestFit="1" customWidth="1"/>
    <col min="10738" max="10738" width="12.77734375" style="4" bestFit="1" customWidth="1"/>
    <col min="10739" max="10740" width="13" style="4" customWidth="1"/>
    <col min="10741" max="10741" width="12.6640625" style="4" customWidth="1"/>
    <col min="10742" max="10742" width="16" style="4" customWidth="1"/>
    <col min="10743" max="10743" width="19.77734375" style="4" bestFit="1" customWidth="1"/>
    <col min="10744" max="10744" width="22.109375" style="4" bestFit="1" customWidth="1"/>
    <col min="10745" max="10989" width="9.33203125" style="4"/>
    <col min="10990" max="10990" width="6.77734375" style="4" customWidth="1"/>
    <col min="10991" max="10991" width="11.33203125" style="4" customWidth="1"/>
    <col min="10992" max="10992" width="19.6640625" style="4" customWidth="1"/>
    <col min="10993" max="10993" width="96.77734375" style="4" bestFit="1" customWidth="1"/>
    <col min="10994" max="10994" width="12.77734375" style="4" bestFit="1" customWidth="1"/>
    <col min="10995" max="10996" width="13" style="4" customWidth="1"/>
    <col min="10997" max="10997" width="12.6640625" style="4" customWidth="1"/>
    <col min="10998" max="10998" width="16" style="4" customWidth="1"/>
    <col min="10999" max="10999" width="19.77734375" style="4" bestFit="1" customWidth="1"/>
    <col min="11000" max="11000" width="22.109375" style="4" bestFit="1" customWidth="1"/>
    <col min="11001" max="11245" width="9.33203125" style="4"/>
    <col min="11246" max="11246" width="6.77734375" style="4" customWidth="1"/>
    <col min="11247" max="11247" width="11.33203125" style="4" customWidth="1"/>
    <col min="11248" max="11248" width="19.6640625" style="4" customWidth="1"/>
    <col min="11249" max="11249" width="96.77734375" style="4" bestFit="1" customWidth="1"/>
    <col min="11250" max="11250" width="12.77734375" style="4" bestFit="1" customWidth="1"/>
    <col min="11251" max="11252" width="13" style="4" customWidth="1"/>
    <col min="11253" max="11253" width="12.6640625" style="4" customWidth="1"/>
    <col min="11254" max="11254" width="16" style="4" customWidth="1"/>
    <col min="11255" max="11255" width="19.77734375" style="4" bestFit="1" customWidth="1"/>
    <col min="11256" max="11256" width="22.109375" style="4" bestFit="1" customWidth="1"/>
    <col min="11257" max="11501" width="9.33203125" style="4"/>
    <col min="11502" max="11502" width="6.77734375" style="4" customWidth="1"/>
    <col min="11503" max="11503" width="11.33203125" style="4" customWidth="1"/>
    <col min="11504" max="11504" width="19.6640625" style="4" customWidth="1"/>
    <col min="11505" max="11505" width="96.77734375" style="4" bestFit="1" customWidth="1"/>
    <col min="11506" max="11506" width="12.77734375" style="4" bestFit="1" customWidth="1"/>
    <col min="11507" max="11508" width="13" style="4" customWidth="1"/>
    <col min="11509" max="11509" width="12.6640625" style="4" customWidth="1"/>
    <col min="11510" max="11510" width="16" style="4" customWidth="1"/>
    <col min="11511" max="11511" width="19.77734375" style="4" bestFit="1" customWidth="1"/>
    <col min="11512" max="11512" width="22.109375" style="4" bestFit="1" customWidth="1"/>
    <col min="11513" max="11757" width="9.33203125" style="4"/>
    <col min="11758" max="11758" width="6.77734375" style="4" customWidth="1"/>
    <col min="11759" max="11759" width="11.33203125" style="4" customWidth="1"/>
    <col min="11760" max="11760" width="19.6640625" style="4" customWidth="1"/>
    <col min="11761" max="11761" width="96.77734375" style="4" bestFit="1" customWidth="1"/>
    <col min="11762" max="11762" width="12.77734375" style="4" bestFit="1" customWidth="1"/>
    <col min="11763" max="11764" width="13" style="4" customWidth="1"/>
    <col min="11765" max="11765" width="12.6640625" style="4" customWidth="1"/>
    <col min="11766" max="11766" width="16" style="4" customWidth="1"/>
    <col min="11767" max="11767" width="19.77734375" style="4" bestFit="1" customWidth="1"/>
    <col min="11768" max="11768" width="22.109375" style="4" bestFit="1" customWidth="1"/>
    <col min="11769" max="12013" width="9.33203125" style="4"/>
    <col min="12014" max="12014" width="6.77734375" style="4" customWidth="1"/>
    <col min="12015" max="12015" width="11.33203125" style="4" customWidth="1"/>
    <col min="12016" max="12016" width="19.6640625" style="4" customWidth="1"/>
    <col min="12017" max="12017" width="96.77734375" style="4" bestFit="1" customWidth="1"/>
    <col min="12018" max="12018" width="12.77734375" style="4" bestFit="1" customWidth="1"/>
    <col min="12019" max="12020" width="13" style="4" customWidth="1"/>
    <col min="12021" max="12021" width="12.6640625" style="4" customWidth="1"/>
    <col min="12022" max="12022" width="16" style="4" customWidth="1"/>
    <col min="12023" max="12023" width="19.77734375" style="4" bestFit="1" customWidth="1"/>
    <col min="12024" max="12024" width="22.109375" style="4" bestFit="1" customWidth="1"/>
    <col min="12025" max="12269" width="9.33203125" style="4"/>
    <col min="12270" max="12270" width="6.77734375" style="4" customWidth="1"/>
    <col min="12271" max="12271" width="11.33203125" style="4" customWidth="1"/>
    <col min="12272" max="12272" width="19.6640625" style="4" customWidth="1"/>
    <col min="12273" max="12273" width="96.77734375" style="4" bestFit="1" customWidth="1"/>
    <col min="12274" max="12274" width="12.77734375" style="4" bestFit="1" customWidth="1"/>
    <col min="12275" max="12276" width="13" style="4" customWidth="1"/>
    <col min="12277" max="12277" width="12.6640625" style="4" customWidth="1"/>
    <col min="12278" max="12278" width="16" style="4" customWidth="1"/>
    <col min="12279" max="12279" width="19.77734375" style="4" bestFit="1" customWidth="1"/>
    <col min="12280" max="12280" width="22.109375" style="4" bestFit="1" customWidth="1"/>
    <col min="12281" max="12525" width="9.33203125" style="4"/>
    <col min="12526" max="12526" width="6.77734375" style="4" customWidth="1"/>
    <col min="12527" max="12527" width="11.33203125" style="4" customWidth="1"/>
    <col min="12528" max="12528" width="19.6640625" style="4" customWidth="1"/>
    <col min="12529" max="12529" width="96.77734375" style="4" bestFit="1" customWidth="1"/>
    <col min="12530" max="12530" width="12.77734375" style="4" bestFit="1" customWidth="1"/>
    <col min="12531" max="12532" width="13" style="4" customWidth="1"/>
    <col min="12533" max="12533" width="12.6640625" style="4" customWidth="1"/>
    <col min="12534" max="12534" width="16" style="4" customWidth="1"/>
    <col min="12535" max="12535" width="19.77734375" style="4" bestFit="1" customWidth="1"/>
    <col min="12536" max="12536" width="22.109375" style="4" bestFit="1" customWidth="1"/>
    <col min="12537" max="12781" width="9.33203125" style="4"/>
    <col min="12782" max="12782" width="6.77734375" style="4" customWidth="1"/>
    <col min="12783" max="12783" width="11.33203125" style="4" customWidth="1"/>
    <col min="12784" max="12784" width="19.6640625" style="4" customWidth="1"/>
    <col min="12785" max="12785" width="96.77734375" style="4" bestFit="1" customWidth="1"/>
    <col min="12786" max="12786" width="12.77734375" style="4" bestFit="1" customWidth="1"/>
    <col min="12787" max="12788" width="13" style="4" customWidth="1"/>
    <col min="12789" max="12789" width="12.6640625" style="4" customWidth="1"/>
    <col min="12790" max="12790" width="16" style="4" customWidth="1"/>
    <col min="12791" max="12791" width="19.77734375" style="4" bestFit="1" customWidth="1"/>
    <col min="12792" max="12792" width="22.109375" style="4" bestFit="1" customWidth="1"/>
    <col min="12793" max="13037" width="9.33203125" style="4"/>
    <col min="13038" max="13038" width="6.77734375" style="4" customWidth="1"/>
    <col min="13039" max="13039" width="11.33203125" style="4" customWidth="1"/>
    <col min="13040" max="13040" width="19.6640625" style="4" customWidth="1"/>
    <col min="13041" max="13041" width="96.77734375" style="4" bestFit="1" customWidth="1"/>
    <col min="13042" max="13042" width="12.77734375" style="4" bestFit="1" customWidth="1"/>
    <col min="13043" max="13044" width="13" style="4" customWidth="1"/>
    <col min="13045" max="13045" width="12.6640625" style="4" customWidth="1"/>
    <col min="13046" max="13046" width="16" style="4" customWidth="1"/>
    <col min="13047" max="13047" width="19.77734375" style="4" bestFit="1" customWidth="1"/>
    <col min="13048" max="13048" width="22.109375" style="4" bestFit="1" customWidth="1"/>
    <col min="13049" max="13293" width="9.33203125" style="4"/>
    <col min="13294" max="13294" width="6.77734375" style="4" customWidth="1"/>
    <col min="13295" max="13295" width="11.33203125" style="4" customWidth="1"/>
    <col min="13296" max="13296" width="19.6640625" style="4" customWidth="1"/>
    <col min="13297" max="13297" width="96.77734375" style="4" bestFit="1" customWidth="1"/>
    <col min="13298" max="13298" width="12.77734375" style="4" bestFit="1" customWidth="1"/>
    <col min="13299" max="13300" width="13" style="4" customWidth="1"/>
    <col min="13301" max="13301" width="12.6640625" style="4" customWidth="1"/>
    <col min="13302" max="13302" width="16" style="4" customWidth="1"/>
    <col min="13303" max="13303" width="19.77734375" style="4" bestFit="1" customWidth="1"/>
    <col min="13304" max="13304" width="22.109375" style="4" bestFit="1" customWidth="1"/>
    <col min="13305" max="13549" width="9.33203125" style="4"/>
    <col min="13550" max="13550" width="6.77734375" style="4" customWidth="1"/>
    <col min="13551" max="13551" width="11.33203125" style="4" customWidth="1"/>
    <col min="13552" max="13552" width="19.6640625" style="4" customWidth="1"/>
    <col min="13553" max="13553" width="96.77734375" style="4" bestFit="1" customWidth="1"/>
    <col min="13554" max="13554" width="12.77734375" style="4" bestFit="1" customWidth="1"/>
    <col min="13555" max="13556" width="13" style="4" customWidth="1"/>
    <col min="13557" max="13557" width="12.6640625" style="4" customWidth="1"/>
    <col min="13558" max="13558" width="16" style="4" customWidth="1"/>
    <col min="13559" max="13559" width="19.77734375" style="4" bestFit="1" customWidth="1"/>
    <col min="13560" max="13560" width="22.109375" style="4" bestFit="1" customWidth="1"/>
    <col min="13561" max="13805" width="9.33203125" style="4"/>
    <col min="13806" max="13806" width="6.77734375" style="4" customWidth="1"/>
    <col min="13807" max="13807" width="11.33203125" style="4" customWidth="1"/>
    <col min="13808" max="13808" width="19.6640625" style="4" customWidth="1"/>
    <col min="13809" max="13809" width="96.77734375" style="4" bestFit="1" customWidth="1"/>
    <col min="13810" max="13810" width="12.77734375" style="4" bestFit="1" customWidth="1"/>
    <col min="13811" max="13812" width="13" style="4" customWidth="1"/>
    <col min="13813" max="13813" width="12.6640625" style="4" customWidth="1"/>
    <col min="13814" max="13814" width="16" style="4" customWidth="1"/>
    <col min="13815" max="13815" width="19.77734375" style="4" bestFit="1" customWidth="1"/>
    <col min="13816" max="13816" width="22.109375" style="4" bestFit="1" customWidth="1"/>
    <col min="13817" max="14061" width="9.33203125" style="4"/>
    <col min="14062" max="14062" width="6.77734375" style="4" customWidth="1"/>
    <col min="14063" max="14063" width="11.33203125" style="4" customWidth="1"/>
    <col min="14064" max="14064" width="19.6640625" style="4" customWidth="1"/>
    <col min="14065" max="14065" width="96.77734375" style="4" bestFit="1" customWidth="1"/>
    <col min="14066" max="14066" width="12.77734375" style="4" bestFit="1" customWidth="1"/>
    <col min="14067" max="14068" width="13" style="4" customWidth="1"/>
    <col min="14069" max="14069" width="12.6640625" style="4" customWidth="1"/>
    <col min="14070" max="14070" width="16" style="4" customWidth="1"/>
    <col min="14071" max="14071" width="19.77734375" style="4" bestFit="1" customWidth="1"/>
    <col min="14072" max="14072" width="22.109375" style="4" bestFit="1" customWidth="1"/>
    <col min="14073" max="14317" width="9.33203125" style="4"/>
    <col min="14318" max="14318" width="6.77734375" style="4" customWidth="1"/>
    <col min="14319" max="14319" width="11.33203125" style="4" customWidth="1"/>
    <col min="14320" max="14320" width="19.6640625" style="4" customWidth="1"/>
    <col min="14321" max="14321" width="96.77734375" style="4" bestFit="1" customWidth="1"/>
    <col min="14322" max="14322" width="12.77734375" style="4" bestFit="1" customWidth="1"/>
    <col min="14323" max="14324" width="13" style="4" customWidth="1"/>
    <col min="14325" max="14325" width="12.6640625" style="4" customWidth="1"/>
    <col min="14326" max="14326" width="16" style="4" customWidth="1"/>
    <col min="14327" max="14327" width="19.77734375" style="4" bestFit="1" customWidth="1"/>
    <col min="14328" max="14328" width="22.109375" style="4" bestFit="1" customWidth="1"/>
    <col min="14329" max="14573" width="9.33203125" style="4"/>
    <col min="14574" max="14574" width="6.77734375" style="4" customWidth="1"/>
    <col min="14575" max="14575" width="11.33203125" style="4" customWidth="1"/>
    <col min="14576" max="14576" width="19.6640625" style="4" customWidth="1"/>
    <col min="14577" max="14577" width="96.77734375" style="4" bestFit="1" customWidth="1"/>
    <col min="14578" max="14578" width="12.77734375" style="4" bestFit="1" customWidth="1"/>
    <col min="14579" max="14580" width="13" style="4" customWidth="1"/>
    <col min="14581" max="14581" width="12.6640625" style="4" customWidth="1"/>
    <col min="14582" max="14582" width="16" style="4" customWidth="1"/>
    <col min="14583" max="14583" width="19.77734375" style="4" bestFit="1" customWidth="1"/>
    <col min="14584" max="14584" width="22.109375" style="4" bestFit="1" customWidth="1"/>
    <col min="14585" max="14829" width="9.33203125" style="4"/>
    <col min="14830" max="14830" width="6.77734375" style="4" customWidth="1"/>
    <col min="14831" max="14831" width="11.33203125" style="4" customWidth="1"/>
    <col min="14832" max="14832" width="19.6640625" style="4" customWidth="1"/>
    <col min="14833" max="14833" width="96.77734375" style="4" bestFit="1" customWidth="1"/>
    <col min="14834" max="14834" width="12.77734375" style="4" bestFit="1" customWidth="1"/>
    <col min="14835" max="14836" width="13" style="4" customWidth="1"/>
    <col min="14837" max="14837" width="12.6640625" style="4" customWidth="1"/>
    <col min="14838" max="14838" width="16" style="4" customWidth="1"/>
    <col min="14839" max="14839" width="19.77734375" style="4" bestFit="1" customWidth="1"/>
    <col min="14840" max="14840" width="22.109375" style="4" bestFit="1" customWidth="1"/>
    <col min="14841" max="15085" width="9.33203125" style="4"/>
    <col min="15086" max="15086" width="6.77734375" style="4" customWidth="1"/>
    <col min="15087" max="15087" width="11.33203125" style="4" customWidth="1"/>
    <col min="15088" max="15088" width="19.6640625" style="4" customWidth="1"/>
    <col min="15089" max="15089" width="96.77734375" style="4" bestFit="1" customWidth="1"/>
    <col min="15090" max="15090" width="12.77734375" style="4" bestFit="1" customWidth="1"/>
    <col min="15091" max="15092" width="13" style="4" customWidth="1"/>
    <col min="15093" max="15093" width="12.6640625" style="4" customWidth="1"/>
    <col min="15094" max="15094" width="16" style="4" customWidth="1"/>
    <col min="15095" max="15095" width="19.77734375" style="4" bestFit="1" customWidth="1"/>
    <col min="15096" max="15096" width="22.109375" style="4" bestFit="1" customWidth="1"/>
    <col min="15097" max="15341" width="9.33203125" style="4"/>
    <col min="15342" max="15342" width="6.77734375" style="4" customWidth="1"/>
    <col min="15343" max="15343" width="11.33203125" style="4" customWidth="1"/>
    <col min="15344" max="15344" width="19.6640625" style="4" customWidth="1"/>
    <col min="15345" max="15345" width="96.77734375" style="4" bestFit="1" customWidth="1"/>
    <col min="15346" max="15346" width="12.77734375" style="4" bestFit="1" customWidth="1"/>
    <col min="15347" max="15348" width="13" style="4" customWidth="1"/>
    <col min="15349" max="15349" width="12.6640625" style="4" customWidth="1"/>
    <col min="15350" max="15350" width="16" style="4" customWidth="1"/>
    <col min="15351" max="15351" width="19.77734375" style="4" bestFit="1" customWidth="1"/>
    <col min="15352" max="15352" width="22.109375" style="4" bestFit="1" customWidth="1"/>
    <col min="15353" max="15597" width="9.33203125" style="4"/>
    <col min="15598" max="15598" width="6.77734375" style="4" customWidth="1"/>
    <col min="15599" max="15599" width="11.33203125" style="4" customWidth="1"/>
    <col min="15600" max="15600" width="19.6640625" style="4" customWidth="1"/>
    <col min="15601" max="15601" width="96.77734375" style="4" bestFit="1" customWidth="1"/>
    <col min="15602" max="15602" width="12.77734375" style="4" bestFit="1" customWidth="1"/>
    <col min="15603" max="15604" width="13" style="4" customWidth="1"/>
    <col min="15605" max="15605" width="12.6640625" style="4" customWidth="1"/>
    <col min="15606" max="15606" width="16" style="4" customWidth="1"/>
    <col min="15607" max="15607" width="19.77734375" style="4" bestFit="1" customWidth="1"/>
    <col min="15608" max="15608" width="22.109375" style="4" bestFit="1" customWidth="1"/>
    <col min="15609" max="15853" width="9.33203125" style="4"/>
    <col min="15854" max="15854" width="6.77734375" style="4" customWidth="1"/>
    <col min="15855" max="15855" width="11.33203125" style="4" customWidth="1"/>
    <col min="15856" max="15856" width="19.6640625" style="4" customWidth="1"/>
    <col min="15857" max="15857" width="96.77734375" style="4" bestFit="1" customWidth="1"/>
    <col min="15858" max="15858" width="12.77734375" style="4" bestFit="1" customWidth="1"/>
    <col min="15859" max="15860" width="13" style="4" customWidth="1"/>
    <col min="15861" max="15861" width="12.6640625" style="4" customWidth="1"/>
    <col min="15862" max="15862" width="16" style="4" customWidth="1"/>
    <col min="15863" max="15863" width="19.77734375" style="4" bestFit="1" customWidth="1"/>
    <col min="15864" max="15864" width="22.109375" style="4" bestFit="1" customWidth="1"/>
    <col min="15865" max="16109" width="9.33203125" style="4"/>
    <col min="16110" max="16110" width="6.77734375" style="4" customWidth="1"/>
    <col min="16111" max="16111" width="11.33203125" style="4" customWidth="1"/>
    <col min="16112" max="16112" width="19.6640625" style="4" customWidth="1"/>
    <col min="16113" max="16113" width="96.77734375" style="4" bestFit="1" customWidth="1"/>
    <col min="16114" max="16114" width="12.77734375" style="4" bestFit="1" customWidth="1"/>
    <col min="16115" max="16116" width="13" style="4" customWidth="1"/>
    <col min="16117" max="16117" width="12.6640625" style="4" customWidth="1"/>
    <col min="16118" max="16118" width="16" style="4" customWidth="1"/>
    <col min="16119" max="16119" width="19.77734375" style="4" bestFit="1" customWidth="1"/>
    <col min="16120" max="16120" width="22.109375" style="4" bestFit="1" customWidth="1"/>
    <col min="16121" max="16370" width="9.33203125" style="4"/>
    <col min="16371" max="16384" width="8.77734375" style="4" customWidth="1"/>
  </cols>
  <sheetData>
    <row r="1" spans="1:13" ht="13.8" x14ac:dyDescent="0.25">
      <c r="A1" s="1"/>
      <c r="B1" s="1"/>
      <c r="C1" s="2"/>
      <c r="D1" s="2"/>
      <c r="E1" s="3"/>
      <c r="F1" s="2"/>
      <c r="G1" s="2"/>
      <c r="H1" s="2"/>
    </row>
    <row r="2" spans="1:13" ht="27.6" x14ac:dyDescent="0.25">
      <c r="A2" s="1" t="s">
        <v>0</v>
      </c>
      <c r="B2" s="1"/>
      <c r="C2" s="2"/>
      <c r="D2" s="2"/>
      <c r="E2" s="3"/>
      <c r="F2" s="2"/>
      <c r="G2" s="2"/>
      <c r="H2" s="2"/>
    </row>
    <row r="3" spans="1:13" ht="27.6" x14ac:dyDescent="0.25">
      <c r="A3" s="5" t="s">
        <v>46</v>
      </c>
      <c r="B3" s="5"/>
      <c r="C3" s="2"/>
      <c r="D3" s="2"/>
      <c r="E3" s="3"/>
      <c r="F3" s="2"/>
      <c r="G3" s="2"/>
      <c r="H3" s="2"/>
    </row>
    <row r="4" spans="1:13" ht="40.950000000000003" customHeight="1" x14ac:dyDescent="0.25">
      <c r="A4" s="1" t="s">
        <v>1</v>
      </c>
      <c r="B4" s="1"/>
      <c r="C4" s="2"/>
      <c r="D4" s="2"/>
      <c r="E4" s="3"/>
      <c r="F4" s="2"/>
      <c r="G4" s="2"/>
      <c r="H4" s="2"/>
    </row>
    <row r="5" spans="1:13" ht="15" x14ac:dyDescent="0.25">
      <c r="A5" s="6" t="s">
        <v>2</v>
      </c>
      <c r="B5" s="6"/>
      <c r="C5" s="2"/>
      <c r="D5" s="2"/>
      <c r="E5" s="3"/>
      <c r="F5" s="2"/>
      <c r="G5" s="2"/>
      <c r="H5" s="2"/>
    </row>
    <row r="6" spans="1:13" s="11" customFormat="1" ht="27" customHeight="1" x14ac:dyDescent="0.25">
      <c r="A6" s="7"/>
      <c r="B6" s="8"/>
      <c r="C6" s="9"/>
      <c r="D6" s="9"/>
      <c r="E6" s="10"/>
      <c r="H6" s="12"/>
    </row>
    <row r="7" spans="1:13" s="11" customFormat="1" ht="39" customHeight="1" x14ac:dyDescent="0.25">
      <c r="A7" s="102" t="s">
        <v>3</v>
      </c>
      <c r="B7" s="103" t="s">
        <v>4</v>
      </c>
      <c r="C7" s="105" t="s">
        <v>5</v>
      </c>
      <c r="D7" s="102" t="s">
        <v>6</v>
      </c>
      <c r="E7" s="102" t="s">
        <v>7</v>
      </c>
      <c r="F7" s="31" t="s">
        <v>8</v>
      </c>
      <c r="G7" s="30"/>
      <c r="H7" s="68" t="s">
        <v>9</v>
      </c>
    </row>
    <row r="8" spans="1:13" s="11" customFormat="1" ht="39" customHeight="1" thickBot="1" x14ac:dyDescent="0.3">
      <c r="A8" s="102"/>
      <c r="B8" s="104"/>
      <c r="C8" s="105"/>
      <c r="D8" s="102"/>
      <c r="E8" s="102"/>
      <c r="F8" s="63" t="s">
        <v>10</v>
      </c>
      <c r="G8" s="33" t="s">
        <v>11</v>
      </c>
      <c r="H8" s="73" t="s">
        <v>12</v>
      </c>
    </row>
    <row r="9" spans="1:13" s="11" customFormat="1" ht="25.05" customHeight="1" x14ac:dyDescent="0.25">
      <c r="A9" s="45">
        <v>1</v>
      </c>
      <c r="B9" s="99">
        <v>1</v>
      </c>
      <c r="C9" s="46"/>
      <c r="D9" s="47"/>
      <c r="E9" s="48"/>
      <c r="F9" s="77"/>
      <c r="G9" s="64">
        <f>SUM(G10:G12)</f>
        <v>668578.93000000005</v>
      </c>
      <c r="H9" s="72"/>
    </row>
    <row r="10" spans="1:13" s="11" customFormat="1" ht="25.05" customHeight="1" x14ac:dyDescent="0.25">
      <c r="A10" s="52" t="s">
        <v>13</v>
      </c>
      <c r="B10" s="100">
        <v>0</v>
      </c>
      <c r="C10" s="34" t="s">
        <v>14</v>
      </c>
      <c r="D10" s="13" t="s">
        <v>15</v>
      </c>
      <c r="E10" s="36">
        <f>'[1]ANEXO 3-ITENS 1 A 5 (TIPO 1)'!G10</f>
        <v>9900</v>
      </c>
      <c r="F10" s="74">
        <f>'[1]ANEXO 3-ITENS 1 A 5 (TIPO 1)'!H10</f>
        <v>12.98</v>
      </c>
      <c r="G10" s="18">
        <f>TRUNC((F10*E10),2)</f>
        <v>128502</v>
      </c>
      <c r="H10" s="70">
        <f>G10/$G$9</f>
        <v>0.19220168963446094</v>
      </c>
      <c r="M10" s="19"/>
    </row>
    <row r="11" spans="1:13" s="11" customFormat="1" ht="25.05" customHeight="1" x14ac:dyDescent="0.25">
      <c r="A11" s="52" t="s">
        <v>16</v>
      </c>
      <c r="B11" s="100">
        <v>0</v>
      </c>
      <c r="C11" s="35" t="s">
        <v>17</v>
      </c>
      <c r="D11" s="14" t="s">
        <v>18</v>
      </c>
      <c r="E11" s="37">
        <f>'[1]ANEXO 3-ITENS 1 A 5 (TIPO 1)'!G11</f>
        <v>22</v>
      </c>
      <c r="F11" s="75">
        <f>'[1]ANEXO 3-ITENS 1 A 5 (TIPO 1)'!H11</f>
        <v>21102.22</v>
      </c>
      <c r="G11" s="23">
        <f>TRUNC((F11*E11),2)</f>
        <v>464248.84</v>
      </c>
      <c r="H11" s="70">
        <f>G11/$G$9</f>
        <v>0.69438149957851647</v>
      </c>
      <c r="M11" s="19"/>
    </row>
    <row r="12" spans="1:13" s="11" customFormat="1" ht="25.05" customHeight="1" thickBot="1" x14ac:dyDescent="0.3">
      <c r="A12" s="54" t="s">
        <v>19</v>
      </c>
      <c r="B12" s="101">
        <v>1</v>
      </c>
      <c r="C12" s="61" t="s">
        <v>20</v>
      </c>
      <c r="D12" s="56" t="s">
        <v>21</v>
      </c>
      <c r="E12" s="57">
        <f>'[1]ANEXO 3-ITENS 1 A 5 (TIPO 1)'!G12</f>
        <v>14226.66</v>
      </c>
      <c r="F12" s="76">
        <f>'[1]ANEXO 3-ITENS 1 A 5 (TIPO 1)'!H12</f>
        <v>5.33</v>
      </c>
      <c r="G12" s="59">
        <f>TRUNC((F12*E12),2)</f>
        <v>75828.09</v>
      </c>
      <c r="H12" s="71">
        <f>G12/$G$9</f>
        <v>0.11341681078702255</v>
      </c>
      <c r="M12" s="19"/>
    </row>
    <row r="13" spans="1:13" s="11" customFormat="1" ht="25.05" customHeight="1" x14ac:dyDescent="0.25">
      <c r="A13" s="45">
        <v>2</v>
      </c>
      <c r="B13" s="99">
        <v>2</v>
      </c>
      <c r="C13" s="46"/>
      <c r="D13" s="47"/>
      <c r="E13" s="48"/>
      <c r="F13" s="77"/>
      <c r="G13" s="64">
        <f>SUM(G14:G16)</f>
        <v>766638.39999999991</v>
      </c>
      <c r="H13" s="69"/>
      <c r="M13" s="19"/>
    </row>
    <row r="14" spans="1:13" s="11" customFormat="1" ht="25.05" customHeight="1" x14ac:dyDescent="0.25">
      <c r="A14" s="52" t="s">
        <v>22</v>
      </c>
      <c r="B14" s="100">
        <v>2</v>
      </c>
      <c r="C14" s="34" t="s">
        <v>14</v>
      </c>
      <c r="D14" s="13" t="s">
        <v>15</v>
      </c>
      <c r="E14" s="36">
        <f>'[1]ANEXO 3-ITENS 1 A 5 (TIPO 1)'!G14</f>
        <v>9900</v>
      </c>
      <c r="F14" s="74">
        <f>'[1]ANEXO 3-ITENS 1 A 5 (TIPO 1)'!H14</f>
        <v>12.98</v>
      </c>
      <c r="G14" s="18">
        <f>TRUNC((F14*E14),2)</f>
        <v>128502</v>
      </c>
      <c r="H14" s="70">
        <f>G14/$G$13</f>
        <v>0.16761748433159623</v>
      </c>
      <c r="M14" s="19"/>
    </row>
    <row r="15" spans="1:13" s="11" customFormat="1" ht="25.05" customHeight="1" x14ac:dyDescent="0.25">
      <c r="A15" s="52" t="s">
        <v>23</v>
      </c>
      <c r="B15" s="100">
        <v>2</v>
      </c>
      <c r="C15" s="35" t="s">
        <v>17</v>
      </c>
      <c r="D15" s="14" t="s">
        <v>18</v>
      </c>
      <c r="E15" s="37">
        <f>'[1]ANEXO 3-ITENS 1 A 5 (TIPO 1)'!G15</f>
        <v>26</v>
      </c>
      <c r="F15" s="75">
        <f>'[1]ANEXO 3-ITENS 1 A 5 (TIPO 1)'!H15</f>
        <v>21102.22</v>
      </c>
      <c r="G15" s="23">
        <f>TRUNC((F15*E15),2)</f>
        <v>548657.72</v>
      </c>
      <c r="H15" s="70">
        <f t="shared" ref="H15:H16" si="0">G15/$G$13</f>
        <v>0.71566689067492584</v>
      </c>
      <c r="M15" s="19"/>
    </row>
    <row r="16" spans="1:13" s="11" customFormat="1" ht="25.05" customHeight="1" thickBot="1" x14ac:dyDescent="0.3">
      <c r="A16" s="54" t="s">
        <v>24</v>
      </c>
      <c r="B16" s="101">
        <v>2</v>
      </c>
      <c r="C16" s="61" t="s">
        <v>20</v>
      </c>
      <c r="D16" s="56" t="s">
        <v>21</v>
      </c>
      <c r="E16" s="57">
        <f>'[1]ANEXO 3-ITENS 1 A 5 (TIPO 1)'!G16</f>
        <v>38568.400000000001</v>
      </c>
      <c r="F16" s="76">
        <f>'[1]ANEXO 3-ITENS 1 A 5 (TIPO 1)'!H16</f>
        <v>2.3199999999999998</v>
      </c>
      <c r="G16" s="59">
        <f>TRUNC((F16*E16),2)</f>
        <v>89478.68</v>
      </c>
      <c r="H16" s="71">
        <f t="shared" si="0"/>
        <v>0.11671562499347803</v>
      </c>
      <c r="J16" s="24"/>
      <c r="K16" s="24"/>
      <c r="L16" s="24"/>
      <c r="M16" s="19"/>
    </row>
    <row r="17" spans="1:13" s="11" customFormat="1" ht="25.05" customHeight="1" x14ac:dyDescent="0.25">
      <c r="A17" s="45">
        <v>3</v>
      </c>
      <c r="B17" s="99">
        <v>3</v>
      </c>
      <c r="C17" s="46"/>
      <c r="D17" s="47"/>
      <c r="E17" s="48"/>
      <c r="F17" s="77"/>
      <c r="G17" s="64">
        <f>SUM(G18:G20)</f>
        <v>662670.45000000007</v>
      </c>
      <c r="H17" s="69"/>
      <c r="M17" s="19"/>
    </row>
    <row r="18" spans="1:13" s="11" customFormat="1" ht="25.05" customHeight="1" x14ac:dyDescent="0.25">
      <c r="A18" s="52" t="s">
        <v>25</v>
      </c>
      <c r="B18" s="100">
        <v>3</v>
      </c>
      <c r="C18" s="34" t="s">
        <v>14</v>
      </c>
      <c r="D18" s="13" t="s">
        <v>15</v>
      </c>
      <c r="E18" s="36">
        <f>'[1]ANEXO 3-ITENS 1 A 5 (TIPO 1)'!G18</f>
        <v>13200</v>
      </c>
      <c r="F18" s="74">
        <f>'[1]ANEXO 3-ITENS 1 A 5 (TIPO 1)'!H18</f>
        <v>12.98</v>
      </c>
      <c r="G18" s="18">
        <f>TRUNC((F18*E18),2)</f>
        <v>171336</v>
      </c>
      <c r="H18" s="70">
        <f>G18/$G$17</f>
        <v>0.25855385584191959</v>
      </c>
      <c r="M18" s="19"/>
    </row>
    <row r="19" spans="1:13" s="11" customFormat="1" ht="25.05" customHeight="1" x14ac:dyDescent="0.25">
      <c r="A19" s="52" t="s">
        <v>26</v>
      </c>
      <c r="B19" s="100">
        <v>3</v>
      </c>
      <c r="C19" s="35" t="s">
        <v>17</v>
      </c>
      <c r="D19" s="14" t="s">
        <v>18</v>
      </c>
      <c r="E19" s="37">
        <f>'[1]ANEXO 3-ITENS 1 A 5 (TIPO 1)'!G19</f>
        <v>20</v>
      </c>
      <c r="F19" s="75">
        <f>'[1]ANEXO 3-ITENS 1 A 5 (TIPO 1)'!H19</f>
        <v>21102.22</v>
      </c>
      <c r="G19" s="23">
        <f>TRUNC((F19*E19),2)</f>
        <v>422044.4</v>
      </c>
      <c r="H19" s="70">
        <f t="shared" ref="H19:H20" si="1">G19/$G$17</f>
        <v>0.63688429143022751</v>
      </c>
      <c r="M19" s="19"/>
    </row>
    <row r="20" spans="1:13" s="11" customFormat="1" ht="25.05" customHeight="1" thickBot="1" x14ac:dyDescent="0.3">
      <c r="A20" s="54" t="s">
        <v>27</v>
      </c>
      <c r="B20" s="101">
        <v>3</v>
      </c>
      <c r="C20" s="55" t="s">
        <v>20</v>
      </c>
      <c r="D20" s="56" t="s">
        <v>21</v>
      </c>
      <c r="E20" s="57">
        <f>'[1]ANEXO 3-ITENS 1 A 5 (TIPO 1)'!G20</f>
        <v>36088.57</v>
      </c>
      <c r="F20" s="76">
        <f>'[1]ANEXO 3-ITENS 1 A 5 (TIPO 1)'!H20</f>
        <v>1.92</v>
      </c>
      <c r="G20" s="59">
        <f>TRUNC((F20*E20),2)</f>
        <v>69290.05</v>
      </c>
      <c r="H20" s="71">
        <f t="shared" si="1"/>
        <v>0.10456185272785289</v>
      </c>
      <c r="M20" s="19"/>
    </row>
    <row r="21" spans="1:13" s="11" customFormat="1" ht="25.05" customHeight="1" x14ac:dyDescent="0.25">
      <c r="A21" s="45">
        <v>4</v>
      </c>
      <c r="B21" s="99">
        <v>4</v>
      </c>
      <c r="C21" s="46"/>
      <c r="D21" s="47"/>
      <c r="E21" s="48"/>
      <c r="F21" s="77"/>
      <c r="G21" s="64">
        <f>SUM(G22:G24)</f>
        <v>443189.35000000003</v>
      </c>
      <c r="H21" s="69"/>
      <c r="M21" s="19"/>
    </row>
    <row r="22" spans="1:13" s="11" customFormat="1" ht="25.05" customHeight="1" x14ac:dyDescent="0.25">
      <c r="A22" s="52" t="s">
        <v>28</v>
      </c>
      <c r="B22" s="100">
        <v>4</v>
      </c>
      <c r="C22" s="34" t="s">
        <v>14</v>
      </c>
      <c r="D22" s="13" t="s">
        <v>15</v>
      </c>
      <c r="E22" s="36">
        <f>'[1]ANEXO 3-ITENS 1 A 5 (TIPO 1)'!G22</f>
        <v>7700</v>
      </c>
      <c r="F22" s="74">
        <f>'[1]ANEXO 3-ITENS 1 A 5 (TIPO 1)'!H22</f>
        <v>12.98</v>
      </c>
      <c r="G22" s="18">
        <f>TRUNC((F22*E22),2)</f>
        <v>99946</v>
      </c>
      <c r="H22" s="70">
        <f>G22/$G$21</f>
        <v>0.22551534688277142</v>
      </c>
      <c r="M22" s="19"/>
    </row>
    <row r="23" spans="1:13" s="11" customFormat="1" ht="25.05" customHeight="1" x14ac:dyDescent="0.25">
      <c r="A23" s="52" t="s">
        <v>29</v>
      </c>
      <c r="B23" s="100">
        <v>4</v>
      </c>
      <c r="C23" s="35" t="s">
        <v>17</v>
      </c>
      <c r="D23" s="14" t="s">
        <v>18</v>
      </c>
      <c r="E23" s="37">
        <f>'[1]ANEXO 3-ITENS 1 A 5 (TIPO 1)'!G23</f>
        <v>14</v>
      </c>
      <c r="F23" s="75">
        <f>'[1]ANEXO 3-ITENS 1 A 5 (TIPO 1)'!H23</f>
        <v>21102.22</v>
      </c>
      <c r="G23" s="23">
        <f>TRUNC((F23*E23),2)</f>
        <v>295431.08</v>
      </c>
      <c r="H23" s="70">
        <f t="shared" ref="H23" si="2">G23/$G$21</f>
        <v>0.66660239015220013</v>
      </c>
      <c r="M23" s="19"/>
    </row>
    <row r="24" spans="1:13" s="11" customFormat="1" ht="25.05" customHeight="1" thickBot="1" x14ac:dyDescent="0.3">
      <c r="A24" s="54" t="s">
        <v>30</v>
      </c>
      <c r="B24" s="101">
        <v>4</v>
      </c>
      <c r="C24" s="55" t="s">
        <v>20</v>
      </c>
      <c r="D24" s="56" t="s">
        <v>21</v>
      </c>
      <c r="E24" s="57">
        <f>'[1]ANEXO 3-ITENS 1 A 5 (TIPO 1)'!G24</f>
        <v>11805.5</v>
      </c>
      <c r="F24" s="76">
        <f>'[1]ANEXO 3-ITENS 1 A 5 (TIPO 1)'!H24</f>
        <v>4.05</v>
      </c>
      <c r="G24" s="59">
        <f>TRUNC((F24*E24),2)</f>
        <v>47812.27</v>
      </c>
      <c r="H24" s="71">
        <f>G24/$G$21</f>
        <v>0.10788226296502837</v>
      </c>
      <c r="M24" s="19"/>
    </row>
    <row r="25" spans="1:13" s="11" customFormat="1" ht="25.05" customHeight="1" x14ac:dyDescent="0.25">
      <c r="A25" s="45">
        <v>5</v>
      </c>
      <c r="B25" s="99">
        <v>5</v>
      </c>
      <c r="C25" s="46"/>
      <c r="D25" s="47"/>
      <c r="E25" s="48"/>
      <c r="F25" s="77"/>
      <c r="G25" s="64">
        <f>SUM(G26:G28)</f>
        <v>302584.7</v>
      </c>
      <c r="H25" s="69"/>
      <c r="M25" s="19"/>
    </row>
    <row r="26" spans="1:13" s="11" customFormat="1" ht="25.05" customHeight="1" x14ac:dyDescent="0.25">
      <c r="A26" s="52" t="s">
        <v>31</v>
      </c>
      <c r="B26" s="100">
        <v>5</v>
      </c>
      <c r="C26" s="34" t="s">
        <v>14</v>
      </c>
      <c r="D26" s="13" t="s">
        <v>15</v>
      </c>
      <c r="E26" s="36">
        <f>'[1]ANEXO 3-ITENS 1 A 5 (TIPO 1)'!G26</f>
        <v>4400</v>
      </c>
      <c r="F26" s="74">
        <f>'[1]ANEXO 3-ITENS 1 A 5 (TIPO 1)'!H26</f>
        <v>12.98</v>
      </c>
      <c r="G26" s="18">
        <f>TRUNC((F26*E26),2)</f>
        <v>57112</v>
      </c>
      <c r="H26" s="70">
        <f>G26/$G$25</f>
        <v>0.18874715079777662</v>
      </c>
      <c r="M26" s="19"/>
    </row>
    <row r="27" spans="1:13" s="11" customFormat="1" ht="25.05" customHeight="1" x14ac:dyDescent="0.25">
      <c r="A27" s="52" t="s">
        <v>32</v>
      </c>
      <c r="B27" s="100">
        <v>5</v>
      </c>
      <c r="C27" s="35" t="s">
        <v>20</v>
      </c>
      <c r="D27" s="14" t="s">
        <v>21</v>
      </c>
      <c r="E27" s="21">
        <f>'[1]ANEXO 3-ITENS 1 A 5 (TIPO 1)'!G27</f>
        <v>10</v>
      </c>
      <c r="F27" s="78">
        <f>'[1]ANEXO 3-ITENS 1 A 5 (TIPO 1)'!H27</f>
        <v>21102.22</v>
      </c>
      <c r="G27" s="23">
        <f>TRUNC((F27*E27),2)</f>
        <v>211022.2</v>
      </c>
      <c r="H27" s="70">
        <f>G27/$G$25</f>
        <v>0.69739877792895677</v>
      </c>
      <c r="M27" s="19"/>
    </row>
    <row r="28" spans="1:13" s="11" customFormat="1" ht="25.05" customHeight="1" thickBot="1" x14ac:dyDescent="0.3">
      <c r="A28" s="54" t="s">
        <v>33</v>
      </c>
      <c r="B28" s="101">
        <v>5</v>
      </c>
      <c r="C28" s="61" t="s">
        <v>17</v>
      </c>
      <c r="D28" s="56" t="s">
        <v>18</v>
      </c>
      <c r="E28" s="62">
        <f>'[1]ANEXO 3-ITENS 1 A 5 (TIPO 1)'!G28</f>
        <v>13510</v>
      </c>
      <c r="F28" s="79">
        <f>'[1]ANEXO 3-ITENS 1 A 5 (TIPO 1)'!H28</f>
        <v>2.5499999999999998</v>
      </c>
      <c r="G28" s="59">
        <f>TRUNC((F28*E28),2)</f>
        <v>34450.5</v>
      </c>
      <c r="H28" s="71">
        <f>G28/$G$25</f>
        <v>0.11385407127326662</v>
      </c>
      <c r="M28" s="19"/>
    </row>
    <row r="29" spans="1:13" ht="31.8" customHeight="1" x14ac:dyDescent="0.25">
      <c r="A29" s="2"/>
      <c r="B29" s="2"/>
      <c r="C29" s="25"/>
      <c r="D29" s="26"/>
      <c r="E29" s="40" t="s">
        <v>34</v>
      </c>
      <c r="F29" s="41"/>
      <c r="G29" s="42">
        <f>G25+G21+G17+G13+G9</f>
        <v>2843661.83</v>
      </c>
    </row>
    <row r="32" spans="1:13" x14ac:dyDescent="0.25">
      <c r="H32" s="29"/>
    </row>
  </sheetData>
  <sheetProtection algorithmName="SHA-512" hashValue="gO6Kb7N/VWwD+L7/lz1ovY+IfJE450G5SPcTOSF6ipKU8j66SE3XYq1RSUCAgJu/FWXcdV1fidXMuOnpQT1XoQ==" saltValue="Gfr3zQb3gIbJ3nUAIsnr4g==" spinCount="100000" sheet="1" formatCells="0" formatColumns="0" formatRows="0" sort="0" autoFilter="0"/>
  <sortState xmlns:xlrd2="http://schemas.microsoft.com/office/spreadsheetml/2017/richdata2" ref="A26:G28">
    <sortCondition descending="1" ref="G26:G28"/>
  </sortState>
  <mergeCells count="10">
    <mergeCell ref="C7:C8"/>
    <mergeCell ref="D7:D8"/>
    <mergeCell ref="E7:E8"/>
    <mergeCell ref="B9:B12"/>
    <mergeCell ref="B13:B16"/>
    <mergeCell ref="B17:B20"/>
    <mergeCell ref="B21:B24"/>
    <mergeCell ref="B25:B28"/>
    <mergeCell ref="A7:A8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89E88-0F5F-4A86-BF58-3EDFD9580C66}">
  <dimension ref="A1:M32"/>
  <sheetViews>
    <sheetView showGridLines="0" topLeftCell="A11" zoomScaleNormal="100" workbookViewId="0">
      <selection activeCell="D15" sqref="D15"/>
    </sheetView>
  </sheetViews>
  <sheetFormatPr defaultRowHeight="13.2" x14ac:dyDescent="0.25"/>
  <cols>
    <col min="1" max="1" width="14.109375" style="4" customWidth="1"/>
    <col min="2" max="2" width="13" style="4" customWidth="1"/>
    <col min="3" max="3" width="87.33203125" style="4" customWidth="1"/>
    <col min="4" max="4" width="17.88671875" style="4" bestFit="1" customWidth="1"/>
    <col min="5" max="5" width="21.44140625" style="28" customWidth="1"/>
    <col min="6" max="6" width="17.109375" style="4" customWidth="1"/>
    <col min="7" max="7" width="20.109375" style="27" customWidth="1"/>
    <col min="8" max="8" width="26.33203125" style="4" customWidth="1"/>
    <col min="9" max="9" width="9.33203125" style="4"/>
    <col min="10" max="10" width="14.77734375" style="4" bestFit="1" customWidth="1"/>
    <col min="11" max="11" width="10" style="4" bestFit="1" customWidth="1"/>
    <col min="12" max="12" width="13.44140625" style="4" customWidth="1"/>
    <col min="13" max="237" width="9.33203125" style="4"/>
    <col min="238" max="238" width="6.77734375" style="4" customWidth="1"/>
    <col min="239" max="239" width="11.33203125" style="4" customWidth="1"/>
    <col min="240" max="240" width="19.6640625" style="4" customWidth="1"/>
    <col min="241" max="241" width="96.77734375" style="4" bestFit="1" customWidth="1"/>
    <col min="242" max="242" width="12.77734375" style="4" bestFit="1" customWidth="1"/>
    <col min="243" max="244" width="13" style="4" customWidth="1"/>
    <col min="245" max="245" width="12.6640625" style="4" customWidth="1"/>
    <col min="246" max="246" width="16" style="4" customWidth="1"/>
    <col min="247" max="247" width="19.77734375" style="4" bestFit="1" customWidth="1"/>
    <col min="248" max="248" width="22.109375" style="4" bestFit="1" customWidth="1"/>
    <col min="249" max="493" width="9.33203125" style="4"/>
    <col min="494" max="494" width="6.77734375" style="4" customWidth="1"/>
    <col min="495" max="495" width="11.33203125" style="4" customWidth="1"/>
    <col min="496" max="496" width="19.6640625" style="4" customWidth="1"/>
    <col min="497" max="497" width="96.77734375" style="4" bestFit="1" customWidth="1"/>
    <col min="498" max="498" width="12.77734375" style="4" bestFit="1" customWidth="1"/>
    <col min="499" max="500" width="13" style="4" customWidth="1"/>
    <col min="501" max="501" width="12.6640625" style="4" customWidth="1"/>
    <col min="502" max="502" width="16" style="4" customWidth="1"/>
    <col min="503" max="503" width="19.77734375" style="4" bestFit="1" customWidth="1"/>
    <col min="504" max="504" width="22.109375" style="4" bestFit="1" customWidth="1"/>
    <col min="505" max="749" width="9.33203125" style="4"/>
    <col min="750" max="750" width="6.77734375" style="4" customWidth="1"/>
    <col min="751" max="751" width="11.33203125" style="4" customWidth="1"/>
    <col min="752" max="752" width="19.6640625" style="4" customWidth="1"/>
    <col min="753" max="753" width="96.77734375" style="4" bestFit="1" customWidth="1"/>
    <col min="754" max="754" width="12.77734375" style="4" bestFit="1" customWidth="1"/>
    <col min="755" max="756" width="13" style="4" customWidth="1"/>
    <col min="757" max="757" width="12.6640625" style="4" customWidth="1"/>
    <col min="758" max="758" width="16" style="4" customWidth="1"/>
    <col min="759" max="759" width="19.77734375" style="4" bestFit="1" customWidth="1"/>
    <col min="760" max="760" width="22.109375" style="4" bestFit="1" customWidth="1"/>
    <col min="761" max="1005" width="9.33203125" style="4"/>
    <col min="1006" max="1006" width="6.77734375" style="4" customWidth="1"/>
    <col min="1007" max="1007" width="11.33203125" style="4" customWidth="1"/>
    <col min="1008" max="1008" width="19.6640625" style="4" customWidth="1"/>
    <col min="1009" max="1009" width="96.77734375" style="4" bestFit="1" customWidth="1"/>
    <col min="1010" max="1010" width="12.77734375" style="4" bestFit="1" customWidth="1"/>
    <col min="1011" max="1012" width="13" style="4" customWidth="1"/>
    <col min="1013" max="1013" width="12.6640625" style="4" customWidth="1"/>
    <col min="1014" max="1014" width="16" style="4" customWidth="1"/>
    <col min="1015" max="1015" width="19.77734375" style="4" bestFit="1" customWidth="1"/>
    <col min="1016" max="1016" width="22.109375" style="4" bestFit="1" customWidth="1"/>
    <col min="1017" max="1261" width="9.33203125" style="4"/>
    <col min="1262" max="1262" width="6.77734375" style="4" customWidth="1"/>
    <col min="1263" max="1263" width="11.33203125" style="4" customWidth="1"/>
    <col min="1264" max="1264" width="19.6640625" style="4" customWidth="1"/>
    <col min="1265" max="1265" width="96.77734375" style="4" bestFit="1" customWidth="1"/>
    <col min="1266" max="1266" width="12.77734375" style="4" bestFit="1" customWidth="1"/>
    <col min="1267" max="1268" width="13" style="4" customWidth="1"/>
    <col min="1269" max="1269" width="12.6640625" style="4" customWidth="1"/>
    <col min="1270" max="1270" width="16" style="4" customWidth="1"/>
    <col min="1271" max="1271" width="19.77734375" style="4" bestFit="1" customWidth="1"/>
    <col min="1272" max="1272" width="22.109375" style="4" bestFit="1" customWidth="1"/>
    <col min="1273" max="1517" width="9.33203125" style="4"/>
    <col min="1518" max="1518" width="6.77734375" style="4" customWidth="1"/>
    <col min="1519" max="1519" width="11.33203125" style="4" customWidth="1"/>
    <col min="1520" max="1520" width="19.6640625" style="4" customWidth="1"/>
    <col min="1521" max="1521" width="96.77734375" style="4" bestFit="1" customWidth="1"/>
    <col min="1522" max="1522" width="12.77734375" style="4" bestFit="1" customWidth="1"/>
    <col min="1523" max="1524" width="13" style="4" customWidth="1"/>
    <col min="1525" max="1525" width="12.6640625" style="4" customWidth="1"/>
    <col min="1526" max="1526" width="16" style="4" customWidth="1"/>
    <col min="1527" max="1527" width="19.77734375" style="4" bestFit="1" customWidth="1"/>
    <col min="1528" max="1528" width="22.109375" style="4" bestFit="1" customWidth="1"/>
    <col min="1529" max="1773" width="9.33203125" style="4"/>
    <col min="1774" max="1774" width="6.77734375" style="4" customWidth="1"/>
    <col min="1775" max="1775" width="11.33203125" style="4" customWidth="1"/>
    <col min="1776" max="1776" width="19.6640625" style="4" customWidth="1"/>
    <col min="1777" max="1777" width="96.77734375" style="4" bestFit="1" customWidth="1"/>
    <col min="1778" max="1778" width="12.77734375" style="4" bestFit="1" customWidth="1"/>
    <col min="1779" max="1780" width="13" style="4" customWidth="1"/>
    <col min="1781" max="1781" width="12.6640625" style="4" customWidth="1"/>
    <col min="1782" max="1782" width="16" style="4" customWidth="1"/>
    <col min="1783" max="1783" width="19.77734375" style="4" bestFit="1" customWidth="1"/>
    <col min="1784" max="1784" width="22.109375" style="4" bestFit="1" customWidth="1"/>
    <col min="1785" max="2029" width="9.33203125" style="4"/>
    <col min="2030" max="2030" width="6.77734375" style="4" customWidth="1"/>
    <col min="2031" max="2031" width="11.33203125" style="4" customWidth="1"/>
    <col min="2032" max="2032" width="19.6640625" style="4" customWidth="1"/>
    <col min="2033" max="2033" width="96.77734375" style="4" bestFit="1" customWidth="1"/>
    <col min="2034" max="2034" width="12.77734375" style="4" bestFit="1" customWidth="1"/>
    <col min="2035" max="2036" width="13" style="4" customWidth="1"/>
    <col min="2037" max="2037" width="12.6640625" style="4" customWidth="1"/>
    <col min="2038" max="2038" width="16" style="4" customWidth="1"/>
    <col min="2039" max="2039" width="19.77734375" style="4" bestFit="1" customWidth="1"/>
    <col min="2040" max="2040" width="22.109375" style="4" bestFit="1" customWidth="1"/>
    <col min="2041" max="2285" width="9.33203125" style="4"/>
    <col min="2286" max="2286" width="6.77734375" style="4" customWidth="1"/>
    <col min="2287" max="2287" width="11.33203125" style="4" customWidth="1"/>
    <col min="2288" max="2288" width="19.6640625" style="4" customWidth="1"/>
    <col min="2289" max="2289" width="96.77734375" style="4" bestFit="1" customWidth="1"/>
    <col min="2290" max="2290" width="12.77734375" style="4" bestFit="1" customWidth="1"/>
    <col min="2291" max="2292" width="13" style="4" customWidth="1"/>
    <col min="2293" max="2293" width="12.6640625" style="4" customWidth="1"/>
    <col min="2294" max="2294" width="16" style="4" customWidth="1"/>
    <col min="2295" max="2295" width="19.77734375" style="4" bestFit="1" customWidth="1"/>
    <col min="2296" max="2296" width="22.109375" style="4" bestFit="1" customWidth="1"/>
    <col min="2297" max="2541" width="9.33203125" style="4"/>
    <col min="2542" max="2542" width="6.77734375" style="4" customWidth="1"/>
    <col min="2543" max="2543" width="11.33203125" style="4" customWidth="1"/>
    <col min="2544" max="2544" width="19.6640625" style="4" customWidth="1"/>
    <col min="2545" max="2545" width="96.77734375" style="4" bestFit="1" customWidth="1"/>
    <col min="2546" max="2546" width="12.77734375" style="4" bestFit="1" customWidth="1"/>
    <col min="2547" max="2548" width="13" style="4" customWidth="1"/>
    <col min="2549" max="2549" width="12.6640625" style="4" customWidth="1"/>
    <col min="2550" max="2550" width="16" style="4" customWidth="1"/>
    <col min="2551" max="2551" width="19.77734375" style="4" bestFit="1" customWidth="1"/>
    <col min="2552" max="2552" width="22.109375" style="4" bestFit="1" customWidth="1"/>
    <col min="2553" max="2797" width="9.33203125" style="4"/>
    <col min="2798" max="2798" width="6.77734375" style="4" customWidth="1"/>
    <col min="2799" max="2799" width="11.33203125" style="4" customWidth="1"/>
    <col min="2800" max="2800" width="19.6640625" style="4" customWidth="1"/>
    <col min="2801" max="2801" width="96.77734375" style="4" bestFit="1" customWidth="1"/>
    <col min="2802" max="2802" width="12.77734375" style="4" bestFit="1" customWidth="1"/>
    <col min="2803" max="2804" width="13" style="4" customWidth="1"/>
    <col min="2805" max="2805" width="12.6640625" style="4" customWidth="1"/>
    <col min="2806" max="2806" width="16" style="4" customWidth="1"/>
    <col min="2807" max="2807" width="19.77734375" style="4" bestFit="1" customWidth="1"/>
    <col min="2808" max="2808" width="22.109375" style="4" bestFit="1" customWidth="1"/>
    <col min="2809" max="3053" width="9.33203125" style="4"/>
    <col min="3054" max="3054" width="6.77734375" style="4" customWidth="1"/>
    <col min="3055" max="3055" width="11.33203125" style="4" customWidth="1"/>
    <col min="3056" max="3056" width="19.6640625" style="4" customWidth="1"/>
    <col min="3057" max="3057" width="96.77734375" style="4" bestFit="1" customWidth="1"/>
    <col min="3058" max="3058" width="12.77734375" style="4" bestFit="1" customWidth="1"/>
    <col min="3059" max="3060" width="13" style="4" customWidth="1"/>
    <col min="3061" max="3061" width="12.6640625" style="4" customWidth="1"/>
    <col min="3062" max="3062" width="16" style="4" customWidth="1"/>
    <col min="3063" max="3063" width="19.77734375" style="4" bestFit="1" customWidth="1"/>
    <col min="3064" max="3064" width="22.109375" style="4" bestFit="1" customWidth="1"/>
    <col min="3065" max="3309" width="9.33203125" style="4"/>
    <col min="3310" max="3310" width="6.77734375" style="4" customWidth="1"/>
    <col min="3311" max="3311" width="11.33203125" style="4" customWidth="1"/>
    <col min="3312" max="3312" width="19.6640625" style="4" customWidth="1"/>
    <col min="3313" max="3313" width="96.77734375" style="4" bestFit="1" customWidth="1"/>
    <col min="3314" max="3314" width="12.77734375" style="4" bestFit="1" customWidth="1"/>
    <col min="3315" max="3316" width="13" style="4" customWidth="1"/>
    <col min="3317" max="3317" width="12.6640625" style="4" customWidth="1"/>
    <col min="3318" max="3318" width="16" style="4" customWidth="1"/>
    <col min="3319" max="3319" width="19.77734375" style="4" bestFit="1" customWidth="1"/>
    <col min="3320" max="3320" width="22.109375" style="4" bestFit="1" customWidth="1"/>
    <col min="3321" max="3565" width="9.33203125" style="4"/>
    <col min="3566" max="3566" width="6.77734375" style="4" customWidth="1"/>
    <col min="3567" max="3567" width="11.33203125" style="4" customWidth="1"/>
    <col min="3568" max="3568" width="19.6640625" style="4" customWidth="1"/>
    <col min="3569" max="3569" width="96.77734375" style="4" bestFit="1" customWidth="1"/>
    <col min="3570" max="3570" width="12.77734375" style="4" bestFit="1" customWidth="1"/>
    <col min="3571" max="3572" width="13" style="4" customWidth="1"/>
    <col min="3573" max="3573" width="12.6640625" style="4" customWidth="1"/>
    <col min="3574" max="3574" width="16" style="4" customWidth="1"/>
    <col min="3575" max="3575" width="19.77734375" style="4" bestFit="1" customWidth="1"/>
    <col min="3576" max="3576" width="22.109375" style="4" bestFit="1" customWidth="1"/>
    <col min="3577" max="3821" width="9.33203125" style="4"/>
    <col min="3822" max="3822" width="6.77734375" style="4" customWidth="1"/>
    <col min="3823" max="3823" width="11.33203125" style="4" customWidth="1"/>
    <col min="3824" max="3824" width="19.6640625" style="4" customWidth="1"/>
    <col min="3825" max="3825" width="96.77734375" style="4" bestFit="1" customWidth="1"/>
    <col min="3826" max="3826" width="12.77734375" style="4" bestFit="1" customWidth="1"/>
    <col min="3827" max="3828" width="13" style="4" customWidth="1"/>
    <col min="3829" max="3829" width="12.6640625" style="4" customWidth="1"/>
    <col min="3830" max="3830" width="16" style="4" customWidth="1"/>
    <col min="3831" max="3831" width="19.77734375" style="4" bestFit="1" customWidth="1"/>
    <col min="3832" max="3832" width="22.109375" style="4" bestFit="1" customWidth="1"/>
    <col min="3833" max="4077" width="9.33203125" style="4"/>
    <col min="4078" max="4078" width="6.77734375" style="4" customWidth="1"/>
    <col min="4079" max="4079" width="11.33203125" style="4" customWidth="1"/>
    <col min="4080" max="4080" width="19.6640625" style="4" customWidth="1"/>
    <col min="4081" max="4081" width="96.77734375" style="4" bestFit="1" customWidth="1"/>
    <col min="4082" max="4082" width="12.77734375" style="4" bestFit="1" customWidth="1"/>
    <col min="4083" max="4084" width="13" style="4" customWidth="1"/>
    <col min="4085" max="4085" width="12.6640625" style="4" customWidth="1"/>
    <col min="4086" max="4086" width="16" style="4" customWidth="1"/>
    <col min="4087" max="4087" width="19.77734375" style="4" bestFit="1" customWidth="1"/>
    <col min="4088" max="4088" width="22.109375" style="4" bestFit="1" customWidth="1"/>
    <col min="4089" max="4333" width="9.33203125" style="4"/>
    <col min="4334" max="4334" width="6.77734375" style="4" customWidth="1"/>
    <col min="4335" max="4335" width="11.33203125" style="4" customWidth="1"/>
    <col min="4336" max="4336" width="19.6640625" style="4" customWidth="1"/>
    <col min="4337" max="4337" width="96.77734375" style="4" bestFit="1" customWidth="1"/>
    <col min="4338" max="4338" width="12.77734375" style="4" bestFit="1" customWidth="1"/>
    <col min="4339" max="4340" width="13" style="4" customWidth="1"/>
    <col min="4341" max="4341" width="12.6640625" style="4" customWidth="1"/>
    <col min="4342" max="4342" width="16" style="4" customWidth="1"/>
    <col min="4343" max="4343" width="19.77734375" style="4" bestFit="1" customWidth="1"/>
    <col min="4344" max="4344" width="22.109375" style="4" bestFit="1" customWidth="1"/>
    <col min="4345" max="4589" width="9.33203125" style="4"/>
    <col min="4590" max="4590" width="6.77734375" style="4" customWidth="1"/>
    <col min="4591" max="4591" width="11.33203125" style="4" customWidth="1"/>
    <col min="4592" max="4592" width="19.6640625" style="4" customWidth="1"/>
    <col min="4593" max="4593" width="96.77734375" style="4" bestFit="1" customWidth="1"/>
    <col min="4594" max="4594" width="12.77734375" style="4" bestFit="1" customWidth="1"/>
    <col min="4595" max="4596" width="13" style="4" customWidth="1"/>
    <col min="4597" max="4597" width="12.6640625" style="4" customWidth="1"/>
    <col min="4598" max="4598" width="16" style="4" customWidth="1"/>
    <col min="4599" max="4599" width="19.77734375" style="4" bestFit="1" customWidth="1"/>
    <col min="4600" max="4600" width="22.109375" style="4" bestFit="1" customWidth="1"/>
    <col min="4601" max="4845" width="9.33203125" style="4"/>
    <col min="4846" max="4846" width="6.77734375" style="4" customWidth="1"/>
    <col min="4847" max="4847" width="11.33203125" style="4" customWidth="1"/>
    <col min="4848" max="4848" width="19.6640625" style="4" customWidth="1"/>
    <col min="4849" max="4849" width="96.77734375" style="4" bestFit="1" customWidth="1"/>
    <col min="4850" max="4850" width="12.77734375" style="4" bestFit="1" customWidth="1"/>
    <col min="4851" max="4852" width="13" style="4" customWidth="1"/>
    <col min="4853" max="4853" width="12.6640625" style="4" customWidth="1"/>
    <col min="4854" max="4854" width="16" style="4" customWidth="1"/>
    <col min="4855" max="4855" width="19.77734375" style="4" bestFit="1" customWidth="1"/>
    <col min="4856" max="4856" width="22.109375" style="4" bestFit="1" customWidth="1"/>
    <col min="4857" max="5101" width="9.33203125" style="4"/>
    <col min="5102" max="5102" width="6.77734375" style="4" customWidth="1"/>
    <col min="5103" max="5103" width="11.33203125" style="4" customWidth="1"/>
    <col min="5104" max="5104" width="19.6640625" style="4" customWidth="1"/>
    <col min="5105" max="5105" width="96.77734375" style="4" bestFit="1" customWidth="1"/>
    <col min="5106" max="5106" width="12.77734375" style="4" bestFit="1" customWidth="1"/>
    <col min="5107" max="5108" width="13" style="4" customWidth="1"/>
    <col min="5109" max="5109" width="12.6640625" style="4" customWidth="1"/>
    <col min="5110" max="5110" width="16" style="4" customWidth="1"/>
    <col min="5111" max="5111" width="19.77734375" style="4" bestFit="1" customWidth="1"/>
    <col min="5112" max="5112" width="22.109375" style="4" bestFit="1" customWidth="1"/>
    <col min="5113" max="5357" width="9.33203125" style="4"/>
    <col min="5358" max="5358" width="6.77734375" style="4" customWidth="1"/>
    <col min="5359" max="5359" width="11.33203125" style="4" customWidth="1"/>
    <col min="5360" max="5360" width="19.6640625" style="4" customWidth="1"/>
    <col min="5361" max="5361" width="96.77734375" style="4" bestFit="1" customWidth="1"/>
    <col min="5362" max="5362" width="12.77734375" style="4" bestFit="1" customWidth="1"/>
    <col min="5363" max="5364" width="13" style="4" customWidth="1"/>
    <col min="5365" max="5365" width="12.6640625" style="4" customWidth="1"/>
    <col min="5366" max="5366" width="16" style="4" customWidth="1"/>
    <col min="5367" max="5367" width="19.77734375" style="4" bestFit="1" customWidth="1"/>
    <col min="5368" max="5368" width="22.109375" style="4" bestFit="1" customWidth="1"/>
    <col min="5369" max="5613" width="9.33203125" style="4"/>
    <col min="5614" max="5614" width="6.77734375" style="4" customWidth="1"/>
    <col min="5615" max="5615" width="11.33203125" style="4" customWidth="1"/>
    <col min="5616" max="5616" width="19.6640625" style="4" customWidth="1"/>
    <col min="5617" max="5617" width="96.77734375" style="4" bestFit="1" customWidth="1"/>
    <col min="5618" max="5618" width="12.77734375" style="4" bestFit="1" customWidth="1"/>
    <col min="5619" max="5620" width="13" style="4" customWidth="1"/>
    <col min="5621" max="5621" width="12.6640625" style="4" customWidth="1"/>
    <col min="5622" max="5622" width="16" style="4" customWidth="1"/>
    <col min="5623" max="5623" width="19.77734375" style="4" bestFit="1" customWidth="1"/>
    <col min="5624" max="5624" width="22.109375" style="4" bestFit="1" customWidth="1"/>
    <col min="5625" max="5869" width="9.33203125" style="4"/>
    <col min="5870" max="5870" width="6.77734375" style="4" customWidth="1"/>
    <col min="5871" max="5871" width="11.33203125" style="4" customWidth="1"/>
    <col min="5872" max="5872" width="19.6640625" style="4" customWidth="1"/>
    <col min="5873" max="5873" width="96.77734375" style="4" bestFit="1" customWidth="1"/>
    <col min="5874" max="5874" width="12.77734375" style="4" bestFit="1" customWidth="1"/>
    <col min="5875" max="5876" width="13" style="4" customWidth="1"/>
    <col min="5877" max="5877" width="12.6640625" style="4" customWidth="1"/>
    <col min="5878" max="5878" width="16" style="4" customWidth="1"/>
    <col min="5879" max="5879" width="19.77734375" style="4" bestFit="1" customWidth="1"/>
    <col min="5880" max="5880" width="22.109375" style="4" bestFit="1" customWidth="1"/>
    <col min="5881" max="6125" width="9.33203125" style="4"/>
    <col min="6126" max="6126" width="6.77734375" style="4" customWidth="1"/>
    <col min="6127" max="6127" width="11.33203125" style="4" customWidth="1"/>
    <col min="6128" max="6128" width="19.6640625" style="4" customWidth="1"/>
    <col min="6129" max="6129" width="96.77734375" style="4" bestFit="1" customWidth="1"/>
    <col min="6130" max="6130" width="12.77734375" style="4" bestFit="1" customWidth="1"/>
    <col min="6131" max="6132" width="13" style="4" customWidth="1"/>
    <col min="6133" max="6133" width="12.6640625" style="4" customWidth="1"/>
    <col min="6134" max="6134" width="16" style="4" customWidth="1"/>
    <col min="6135" max="6135" width="19.77734375" style="4" bestFit="1" customWidth="1"/>
    <col min="6136" max="6136" width="22.109375" style="4" bestFit="1" customWidth="1"/>
    <col min="6137" max="6381" width="9.33203125" style="4"/>
    <col min="6382" max="6382" width="6.77734375" style="4" customWidth="1"/>
    <col min="6383" max="6383" width="11.33203125" style="4" customWidth="1"/>
    <col min="6384" max="6384" width="19.6640625" style="4" customWidth="1"/>
    <col min="6385" max="6385" width="96.77734375" style="4" bestFit="1" customWidth="1"/>
    <col min="6386" max="6386" width="12.77734375" style="4" bestFit="1" customWidth="1"/>
    <col min="6387" max="6388" width="13" style="4" customWidth="1"/>
    <col min="6389" max="6389" width="12.6640625" style="4" customWidth="1"/>
    <col min="6390" max="6390" width="16" style="4" customWidth="1"/>
    <col min="6391" max="6391" width="19.77734375" style="4" bestFit="1" customWidth="1"/>
    <col min="6392" max="6392" width="22.109375" style="4" bestFit="1" customWidth="1"/>
    <col min="6393" max="6637" width="9.33203125" style="4"/>
    <col min="6638" max="6638" width="6.77734375" style="4" customWidth="1"/>
    <col min="6639" max="6639" width="11.33203125" style="4" customWidth="1"/>
    <col min="6640" max="6640" width="19.6640625" style="4" customWidth="1"/>
    <col min="6641" max="6641" width="96.77734375" style="4" bestFit="1" customWidth="1"/>
    <col min="6642" max="6642" width="12.77734375" style="4" bestFit="1" customWidth="1"/>
    <col min="6643" max="6644" width="13" style="4" customWidth="1"/>
    <col min="6645" max="6645" width="12.6640625" style="4" customWidth="1"/>
    <col min="6646" max="6646" width="16" style="4" customWidth="1"/>
    <col min="6647" max="6647" width="19.77734375" style="4" bestFit="1" customWidth="1"/>
    <col min="6648" max="6648" width="22.109375" style="4" bestFit="1" customWidth="1"/>
    <col min="6649" max="6893" width="9.33203125" style="4"/>
    <col min="6894" max="6894" width="6.77734375" style="4" customWidth="1"/>
    <col min="6895" max="6895" width="11.33203125" style="4" customWidth="1"/>
    <col min="6896" max="6896" width="19.6640625" style="4" customWidth="1"/>
    <col min="6897" max="6897" width="96.77734375" style="4" bestFit="1" customWidth="1"/>
    <col min="6898" max="6898" width="12.77734375" style="4" bestFit="1" customWidth="1"/>
    <col min="6899" max="6900" width="13" style="4" customWidth="1"/>
    <col min="6901" max="6901" width="12.6640625" style="4" customWidth="1"/>
    <col min="6902" max="6902" width="16" style="4" customWidth="1"/>
    <col min="6903" max="6903" width="19.77734375" style="4" bestFit="1" customWidth="1"/>
    <col min="6904" max="6904" width="22.109375" style="4" bestFit="1" customWidth="1"/>
    <col min="6905" max="7149" width="9.33203125" style="4"/>
    <col min="7150" max="7150" width="6.77734375" style="4" customWidth="1"/>
    <col min="7151" max="7151" width="11.33203125" style="4" customWidth="1"/>
    <col min="7152" max="7152" width="19.6640625" style="4" customWidth="1"/>
    <col min="7153" max="7153" width="96.77734375" style="4" bestFit="1" customWidth="1"/>
    <col min="7154" max="7154" width="12.77734375" style="4" bestFit="1" customWidth="1"/>
    <col min="7155" max="7156" width="13" style="4" customWidth="1"/>
    <col min="7157" max="7157" width="12.6640625" style="4" customWidth="1"/>
    <col min="7158" max="7158" width="16" style="4" customWidth="1"/>
    <col min="7159" max="7159" width="19.77734375" style="4" bestFit="1" customWidth="1"/>
    <col min="7160" max="7160" width="22.109375" style="4" bestFit="1" customWidth="1"/>
    <col min="7161" max="7405" width="9.33203125" style="4"/>
    <col min="7406" max="7406" width="6.77734375" style="4" customWidth="1"/>
    <col min="7407" max="7407" width="11.33203125" style="4" customWidth="1"/>
    <col min="7408" max="7408" width="19.6640625" style="4" customWidth="1"/>
    <col min="7409" max="7409" width="96.77734375" style="4" bestFit="1" customWidth="1"/>
    <col min="7410" max="7410" width="12.77734375" style="4" bestFit="1" customWidth="1"/>
    <col min="7411" max="7412" width="13" style="4" customWidth="1"/>
    <col min="7413" max="7413" width="12.6640625" style="4" customWidth="1"/>
    <col min="7414" max="7414" width="16" style="4" customWidth="1"/>
    <col min="7415" max="7415" width="19.77734375" style="4" bestFit="1" customWidth="1"/>
    <col min="7416" max="7416" width="22.109375" style="4" bestFit="1" customWidth="1"/>
    <col min="7417" max="7661" width="9.33203125" style="4"/>
    <col min="7662" max="7662" width="6.77734375" style="4" customWidth="1"/>
    <col min="7663" max="7663" width="11.33203125" style="4" customWidth="1"/>
    <col min="7664" max="7664" width="19.6640625" style="4" customWidth="1"/>
    <col min="7665" max="7665" width="96.77734375" style="4" bestFit="1" customWidth="1"/>
    <col min="7666" max="7666" width="12.77734375" style="4" bestFit="1" customWidth="1"/>
    <col min="7667" max="7668" width="13" style="4" customWidth="1"/>
    <col min="7669" max="7669" width="12.6640625" style="4" customWidth="1"/>
    <col min="7670" max="7670" width="16" style="4" customWidth="1"/>
    <col min="7671" max="7671" width="19.77734375" style="4" bestFit="1" customWidth="1"/>
    <col min="7672" max="7672" width="22.109375" style="4" bestFit="1" customWidth="1"/>
    <col min="7673" max="7917" width="9.33203125" style="4"/>
    <col min="7918" max="7918" width="6.77734375" style="4" customWidth="1"/>
    <col min="7919" max="7919" width="11.33203125" style="4" customWidth="1"/>
    <col min="7920" max="7920" width="19.6640625" style="4" customWidth="1"/>
    <col min="7921" max="7921" width="96.77734375" style="4" bestFit="1" customWidth="1"/>
    <col min="7922" max="7922" width="12.77734375" style="4" bestFit="1" customWidth="1"/>
    <col min="7923" max="7924" width="13" style="4" customWidth="1"/>
    <col min="7925" max="7925" width="12.6640625" style="4" customWidth="1"/>
    <col min="7926" max="7926" width="16" style="4" customWidth="1"/>
    <col min="7927" max="7927" width="19.77734375" style="4" bestFit="1" customWidth="1"/>
    <col min="7928" max="7928" width="22.109375" style="4" bestFit="1" customWidth="1"/>
    <col min="7929" max="8173" width="9.33203125" style="4"/>
    <col min="8174" max="8174" width="6.77734375" style="4" customWidth="1"/>
    <col min="8175" max="8175" width="11.33203125" style="4" customWidth="1"/>
    <col min="8176" max="8176" width="19.6640625" style="4" customWidth="1"/>
    <col min="8177" max="8177" width="96.77734375" style="4" bestFit="1" customWidth="1"/>
    <col min="8178" max="8178" width="12.77734375" style="4" bestFit="1" customWidth="1"/>
    <col min="8179" max="8180" width="13" style="4" customWidth="1"/>
    <col min="8181" max="8181" width="12.6640625" style="4" customWidth="1"/>
    <col min="8182" max="8182" width="16" style="4" customWidth="1"/>
    <col min="8183" max="8183" width="19.77734375" style="4" bestFit="1" customWidth="1"/>
    <col min="8184" max="8184" width="22.109375" style="4" bestFit="1" customWidth="1"/>
    <col min="8185" max="8429" width="9.33203125" style="4"/>
    <col min="8430" max="8430" width="6.77734375" style="4" customWidth="1"/>
    <col min="8431" max="8431" width="11.33203125" style="4" customWidth="1"/>
    <col min="8432" max="8432" width="19.6640625" style="4" customWidth="1"/>
    <col min="8433" max="8433" width="96.77734375" style="4" bestFit="1" customWidth="1"/>
    <col min="8434" max="8434" width="12.77734375" style="4" bestFit="1" customWidth="1"/>
    <col min="8435" max="8436" width="13" style="4" customWidth="1"/>
    <col min="8437" max="8437" width="12.6640625" style="4" customWidth="1"/>
    <col min="8438" max="8438" width="16" style="4" customWidth="1"/>
    <col min="8439" max="8439" width="19.77734375" style="4" bestFit="1" customWidth="1"/>
    <col min="8440" max="8440" width="22.109375" style="4" bestFit="1" customWidth="1"/>
    <col min="8441" max="8685" width="9.33203125" style="4"/>
    <col min="8686" max="8686" width="6.77734375" style="4" customWidth="1"/>
    <col min="8687" max="8687" width="11.33203125" style="4" customWidth="1"/>
    <col min="8688" max="8688" width="19.6640625" style="4" customWidth="1"/>
    <col min="8689" max="8689" width="96.77734375" style="4" bestFit="1" customWidth="1"/>
    <col min="8690" max="8690" width="12.77734375" style="4" bestFit="1" customWidth="1"/>
    <col min="8691" max="8692" width="13" style="4" customWidth="1"/>
    <col min="8693" max="8693" width="12.6640625" style="4" customWidth="1"/>
    <col min="8694" max="8694" width="16" style="4" customWidth="1"/>
    <col min="8695" max="8695" width="19.77734375" style="4" bestFit="1" customWidth="1"/>
    <col min="8696" max="8696" width="22.109375" style="4" bestFit="1" customWidth="1"/>
    <col min="8697" max="8941" width="9.33203125" style="4"/>
    <col min="8942" max="8942" width="6.77734375" style="4" customWidth="1"/>
    <col min="8943" max="8943" width="11.33203125" style="4" customWidth="1"/>
    <col min="8944" max="8944" width="19.6640625" style="4" customWidth="1"/>
    <col min="8945" max="8945" width="96.77734375" style="4" bestFit="1" customWidth="1"/>
    <col min="8946" max="8946" width="12.77734375" style="4" bestFit="1" customWidth="1"/>
    <col min="8947" max="8948" width="13" style="4" customWidth="1"/>
    <col min="8949" max="8949" width="12.6640625" style="4" customWidth="1"/>
    <col min="8950" max="8950" width="16" style="4" customWidth="1"/>
    <col min="8951" max="8951" width="19.77734375" style="4" bestFit="1" customWidth="1"/>
    <col min="8952" max="8952" width="22.109375" style="4" bestFit="1" customWidth="1"/>
    <col min="8953" max="9197" width="9.33203125" style="4"/>
    <col min="9198" max="9198" width="6.77734375" style="4" customWidth="1"/>
    <col min="9199" max="9199" width="11.33203125" style="4" customWidth="1"/>
    <col min="9200" max="9200" width="19.6640625" style="4" customWidth="1"/>
    <col min="9201" max="9201" width="96.77734375" style="4" bestFit="1" customWidth="1"/>
    <col min="9202" max="9202" width="12.77734375" style="4" bestFit="1" customWidth="1"/>
    <col min="9203" max="9204" width="13" style="4" customWidth="1"/>
    <col min="9205" max="9205" width="12.6640625" style="4" customWidth="1"/>
    <col min="9206" max="9206" width="16" style="4" customWidth="1"/>
    <col min="9207" max="9207" width="19.77734375" style="4" bestFit="1" customWidth="1"/>
    <col min="9208" max="9208" width="22.109375" style="4" bestFit="1" customWidth="1"/>
    <col min="9209" max="9453" width="9.33203125" style="4"/>
    <col min="9454" max="9454" width="6.77734375" style="4" customWidth="1"/>
    <col min="9455" max="9455" width="11.33203125" style="4" customWidth="1"/>
    <col min="9456" max="9456" width="19.6640625" style="4" customWidth="1"/>
    <col min="9457" max="9457" width="96.77734375" style="4" bestFit="1" customWidth="1"/>
    <col min="9458" max="9458" width="12.77734375" style="4" bestFit="1" customWidth="1"/>
    <col min="9459" max="9460" width="13" style="4" customWidth="1"/>
    <col min="9461" max="9461" width="12.6640625" style="4" customWidth="1"/>
    <col min="9462" max="9462" width="16" style="4" customWidth="1"/>
    <col min="9463" max="9463" width="19.77734375" style="4" bestFit="1" customWidth="1"/>
    <col min="9464" max="9464" width="22.109375" style="4" bestFit="1" customWidth="1"/>
    <col min="9465" max="9709" width="9.33203125" style="4"/>
    <col min="9710" max="9710" width="6.77734375" style="4" customWidth="1"/>
    <col min="9711" max="9711" width="11.33203125" style="4" customWidth="1"/>
    <col min="9712" max="9712" width="19.6640625" style="4" customWidth="1"/>
    <col min="9713" max="9713" width="96.77734375" style="4" bestFit="1" customWidth="1"/>
    <col min="9714" max="9714" width="12.77734375" style="4" bestFit="1" customWidth="1"/>
    <col min="9715" max="9716" width="13" style="4" customWidth="1"/>
    <col min="9717" max="9717" width="12.6640625" style="4" customWidth="1"/>
    <col min="9718" max="9718" width="16" style="4" customWidth="1"/>
    <col min="9719" max="9719" width="19.77734375" style="4" bestFit="1" customWidth="1"/>
    <col min="9720" max="9720" width="22.109375" style="4" bestFit="1" customWidth="1"/>
    <col min="9721" max="9965" width="9.33203125" style="4"/>
    <col min="9966" max="9966" width="6.77734375" style="4" customWidth="1"/>
    <col min="9967" max="9967" width="11.33203125" style="4" customWidth="1"/>
    <col min="9968" max="9968" width="19.6640625" style="4" customWidth="1"/>
    <col min="9969" max="9969" width="96.77734375" style="4" bestFit="1" customWidth="1"/>
    <col min="9970" max="9970" width="12.77734375" style="4" bestFit="1" customWidth="1"/>
    <col min="9971" max="9972" width="13" style="4" customWidth="1"/>
    <col min="9973" max="9973" width="12.6640625" style="4" customWidth="1"/>
    <col min="9974" max="9974" width="16" style="4" customWidth="1"/>
    <col min="9975" max="9975" width="19.77734375" style="4" bestFit="1" customWidth="1"/>
    <col min="9976" max="9976" width="22.109375" style="4" bestFit="1" customWidth="1"/>
    <col min="9977" max="10221" width="9.33203125" style="4"/>
    <col min="10222" max="10222" width="6.77734375" style="4" customWidth="1"/>
    <col min="10223" max="10223" width="11.33203125" style="4" customWidth="1"/>
    <col min="10224" max="10224" width="19.6640625" style="4" customWidth="1"/>
    <col min="10225" max="10225" width="96.77734375" style="4" bestFit="1" customWidth="1"/>
    <col min="10226" max="10226" width="12.77734375" style="4" bestFit="1" customWidth="1"/>
    <col min="10227" max="10228" width="13" style="4" customWidth="1"/>
    <col min="10229" max="10229" width="12.6640625" style="4" customWidth="1"/>
    <col min="10230" max="10230" width="16" style="4" customWidth="1"/>
    <col min="10231" max="10231" width="19.77734375" style="4" bestFit="1" customWidth="1"/>
    <col min="10232" max="10232" width="22.109375" style="4" bestFit="1" customWidth="1"/>
    <col min="10233" max="10477" width="9.33203125" style="4"/>
    <col min="10478" max="10478" width="6.77734375" style="4" customWidth="1"/>
    <col min="10479" max="10479" width="11.33203125" style="4" customWidth="1"/>
    <col min="10480" max="10480" width="19.6640625" style="4" customWidth="1"/>
    <col min="10481" max="10481" width="96.77734375" style="4" bestFit="1" customWidth="1"/>
    <col min="10482" max="10482" width="12.77734375" style="4" bestFit="1" customWidth="1"/>
    <col min="10483" max="10484" width="13" style="4" customWidth="1"/>
    <col min="10485" max="10485" width="12.6640625" style="4" customWidth="1"/>
    <col min="10486" max="10486" width="16" style="4" customWidth="1"/>
    <col min="10487" max="10487" width="19.77734375" style="4" bestFit="1" customWidth="1"/>
    <col min="10488" max="10488" width="22.109375" style="4" bestFit="1" customWidth="1"/>
    <col min="10489" max="10733" width="9.33203125" style="4"/>
    <col min="10734" max="10734" width="6.77734375" style="4" customWidth="1"/>
    <col min="10735" max="10735" width="11.33203125" style="4" customWidth="1"/>
    <col min="10736" max="10736" width="19.6640625" style="4" customWidth="1"/>
    <col min="10737" max="10737" width="96.77734375" style="4" bestFit="1" customWidth="1"/>
    <col min="10738" max="10738" width="12.77734375" style="4" bestFit="1" customWidth="1"/>
    <col min="10739" max="10740" width="13" style="4" customWidth="1"/>
    <col min="10741" max="10741" width="12.6640625" style="4" customWidth="1"/>
    <col min="10742" max="10742" width="16" style="4" customWidth="1"/>
    <col min="10743" max="10743" width="19.77734375" style="4" bestFit="1" customWidth="1"/>
    <col min="10744" max="10744" width="22.109375" style="4" bestFit="1" customWidth="1"/>
    <col min="10745" max="10989" width="9.33203125" style="4"/>
    <col min="10990" max="10990" width="6.77734375" style="4" customWidth="1"/>
    <col min="10991" max="10991" width="11.33203125" style="4" customWidth="1"/>
    <col min="10992" max="10992" width="19.6640625" style="4" customWidth="1"/>
    <col min="10993" max="10993" width="96.77734375" style="4" bestFit="1" customWidth="1"/>
    <col min="10994" max="10994" width="12.77734375" style="4" bestFit="1" customWidth="1"/>
    <col min="10995" max="10996" width="13" style="4" customWidth="1"/>
    <col min="10997" max="10997" width="12.6640625" style="4" customWidth="1"/>
    <col min="10998" max="10998" width="16" style="4" customWidth="1"/>
    <col min="10999" max="10999" width="19.77734375" style="4" bestFit="1" customWidth="1"/>
    <col min="11000" max="11000" width="22.109375" style="4" bestFit="1" customWidth="1"/>
    <col min="11001" max="11245" width="9.33203125" style="4"/>
    <col min="11246" max="11246" width="6.77734375" style="4" customWidth="1"/>
    <col min="11247" max="11247" width="11.33203125" style="4" customWidth="1"/>
    <col min="11248" max="11248" width="19.6640625" style="4" customWidth="1"/>
    <col min="11249" max="11249" width="96.77734375" style="4" bestFit="1" customWidth="1"/>
    <col min="11250" max="11250" width="12.77734375" style="4" bestFit="1" customWidth="1"/>
    <col min="11251" max="11252" width="13" style="4" customWidth="1"/>
    <col min="11253" max="11253" width="12.6640625" style="4" customWidth="1"/>
    <col min="11254" max="11254" width="16" style="4" customWidth="1"/>
    <col min="11255" max="11255" width="19.77734375" style="4" bestFit="1" customWidth="1"/>
    <col min="11256" max="11256" width="22.109375" style="4" bestFit="1" customWidth="1"/>
    <col min="11257" max="11501" width="9.33203125" style="4"/>
    <col min="11502" max="11502" width="6.77734375" style="4" customWidth="1"/>
    <col min="11503" max="11503" width="11.33203125" style="4" customWidth="1"/>
    <col min="11504" max="11504" width="19.6640625" style="4" customWidth="1"/>
    <col min="11505" max="11505" width="96.77734375" style="4" bestFit="1" customWidth="1"/>
    <col min="11506" max="11506" width="12.77734375" style="4" bestFit="1" customWidth="1"/>
    <col min="11507" max="11508" width="13" style="4" customWidth="1"/>
    <col min="11509" max="11509" width="12.6640625" style="4" customWidth="1"/>
    <col min="11510" max="11510" width="16" style="4" customWidth="1"/>
    <col min="11511" max="11511" width="19.77734375" style="4" bestFit="1" customWidth="1"/>
    <col min="11512" max="11512" width="22.109375" style="4" bestFit="1" customWidth="1"/>
    <col min="11513" max="11757" width="9.33203125" style="4"/>
    <col min="11758" max="11758" width="6.77734375" style="4" customWidth="1"/>
    <col min="11759" max="11759" width="11.33203125" style="4" customWidth="1"/>
    <col min="11760" max="11760" width="19.6640625" style="4" customWidth="1"/>
    <col min="11761" max="11761" width="96.77734375" style="4" bestFit="1" customWidth="1"/>
    <col min="11762" max="11762" width="12.77734375" style="4" bestFit="1" customWidth="1"/>
    <col min="11763" max="11764" width="13" style="4" customWidth="1"/>
    <col min="11765" max="11765" width="12.6640625" style="4" customWidth="1"/>
    <col min="11766" max="11766" width="16" style="4" customWidth="1"/>
    <col min="11767" max="11767" width="19.77734375" style="4" bestFit="1" customWidth="1"/>
    <col min="11768" max="11768" width="22.109375" style="4" bestFit="1" customWidth="1"/>
    <col min="11769" max="12013" width="9.33203125" style="4"/>
    <col min="12014" max="12014" width="6.77734375" style="4" customWidth="1"/>
    <col min="12015" max="12015" width="11.33203125" style="4" customWidth="1"/>
    <col min="12016" max="12016" width="19.6640625" style="4" customWidth="1"/>
    <col min="12017" max="12017" width="96.77734375" style="4" bestFit="1" customWidth="1"/>
    <col min="12018" max="12018" width="12.77734375" style="4" bestFit="1" customWidth="1"/>
    <col min="12019" max="12020" width="13" style="4" customWidth="1"/>
    <col min="12021" max="12021" width="12.6640625" style="4" customWidth="1"/>
    <col min="12022" max="12022" width="16" style="4" customWidth="1"/>
    <col min="12023" max="12023" width="19.77734375" style="4" bestFit="1" customWidth="1"/>
    <col min="12024" max="12024" width="22.109375" style="4" bestFit="1" customWidth="1"/>
    <col min="12025" max="12269" width="9.33203125" style="4"/>
    <col min="12270" max="12270" width="6.77734375" style="4" customWidth="1"/>
    <col min="12271" max="12271" width="11.33203125" style="4" customWidth="1"/>
    <col min="12272" max="12272" width="19.6640625" style="4" customWidth="1"/>
    <col min="12273" max="12273" width="96.77734375" style="4" bestFit="1" customWidth="1"/>
    <col min="12274" max="12274" width="12.77734375" style="4" bestFit="1" customWidth="1"/>
    <col min="12275" max="12276" width="13" style="4" customWidth="1"/>
    <col min="12277" max="12277" width="12.6640625" style="4" customWidth="1"/>
    <col min="12278" max="12278" width="16" style="4" customWidth="1"/>
    <col min="12279" max="12279" width="19.77734375" style="4" bestFit="1" customWidth="1"/>
    <col min="12280" max="12280" width="22.109375" style="4" bestFit="1" customWidth="1"/>
    <col min="12281" max="12525" width="9.33203125" style="4"/>
    <col min="12526" max="12526" width="6.77734375" style="4" customWidth="1"/>
    <col min="12527" max="12527" width="11.33203125" style="4" customWidth="1"/>
    <col min="12528" max="12528" width="19.6640625" style="4" customWidth="1"/>
    <col min="12529" max="12529" width="96.77734375" style="4" bestFit="1" customWidth="1"/>
    <col min="12530" max="12530" width="12.77734375" style="4" bestFit="1" customWidth="1"/>
    <col min="12531" max="12532" width="13" style="4" customWidth="1"/>
    <col min="12533" max="12533" width="12.6640625" style="4" customWidth="1"/>
    <col min="12534" max="12534" width="16" style="4" customWidth="1"/>
    <col min="12535" max="12535" width="19.77734375" style="4" bestFit="1" customWidth="1"/>
    <col min="12536" max="12536" width="22.109375" style="4" bestFit="1" customWidth="1"/>
    <col min="12537" max="12781" width="9.33203125" style="4"/>
    <col min="12782" max="12782" width="6.77734375" style="4" customWidth="1"/>
    <col min="12783" max="12783" width="11.33203125" style="4" customWidth="1"/>
    <col min="12784" max="12784" width="19.6640625" style="4" customWidth="1"/>
    <col min="12785" max="12785" width="96.77734375" style="4" bestFit="1" customWidth="1"/>
    <col min="12786" max="12786" width="12.77734375" style="4" bestFit="1" customWidth="1"/>
    <col min="12787" max="12788" width="13" style="4" customWidth="1"/>
    <col min="12789" max="12789" width="12.6640625" style="4" customWidth="1"/>
    <col min="12790" max="12790" width="16" style="4" customWidth="1"/>
    <col min="12791" max="12791" width="19.77734375" style="4" bestFit="1" customWidth="1"/>
    <col min="12792" max="12792" width="22.109375" style="4" bestFit="1" customWidth="1"/>
    <col min="12793" max="13037" width="9.33203125" style="4"/>
    <col min="13038" max="13038" width="6.77734375" style="4" customWidth="1"/>
    <col min="13039" max="13039" width="11.33203125" style="4" customWidth="1"/>
    <col min="13040" max="13040" width="19.6640625" style="4" customWidth="1"/>
    <col min="13041" max="13041" width="96.77734375" style="4" bestFit="1" customWidth="1"/>
    <col min="13042" max="13042" width="12.77734375" style="4" bestFit="1" customWidth="1"/>
    <col min="13043" max="13044" width="13" style="4" customWidth="1"/>
    <col min="13045" max="13045" width="12.6640625" style="4" customWidth="1"/>
    <col min="13046" max="13046" width="16" style="4" customWidth="1"/>
    <col min="13047" max="13047" width="19.77734375" style="4" bestFit="1" customWidth="1"/>
    <col min="13048" max="13048" width="22.109375" style="4" bestFit="1" customWidth="1"/>
    <col min="13049" max="13293" width="9.33203125" style="4"/>
    <col min="13294" max="13294" width="6.77734375" style="4" customWidth="1"/>
    <col min="13295" max="13295" width="11.33203125" style="4" customWidth="1"/>
    <col min="13296" max="13296" width="19.6640625" style="4" customWidth="1"/>
    <col min="13297" max="13297" width="96.77734375" style="4" bestFit="1" customWidth="1"/>
    <col min="13298" max="13298" width="12.77734375" style="4" bestFit="1" customWidth="1"/>
    <col min="13299" max="13300" width="13" style="4" customWidth="1"/>
    <col min="13301" max="13301" width="12.6640625" style="4" customWidth="1"/>
    <col min="13302" max="13302" width="16" style="4" customWidth="1"/>
    <col min="13303" max="13303" width="19.77734375" style="4" bestFit="1" customWidth="1"/>
    <col min="13304" max="13304" width="22.109375" style="4" bestFit="1" customWidth="1"/>
    <col min="13305" max="13549" width="9.33203125" style="4"/>
    <col min="13550" max="13550" width="6.77734375" style="4" customWidth="1"/>
    <col min="13551" max="13551" width="11.33203125" style="4" customWidth="1"/>
    <col min="13552" max="13552" width="19.6640625" style="4" customWidth="1"/>
    <col min="13553" max="13553" width="96.77734375" style="4" bestFit="1" customWidth="1"/>
    <col min="13554" max="13554" width="12.77734375" style="4" bestFit="1" customWidth="1"/>
    <col min="13555" max="13556" width="13" style="4" customWidth="1"/>
    <col min="13557" max="13557" width="12.6640625" style="4" customWidth="1"/>
    <col min="13558" max="13558" width="16" style="4" customWidth="1"/>
    <col min="13559" max="13559" width="19.77734375" style="4" bestFit="1" customWidth="1"/>
    <col min="13560" max="13560" width="22.109375" style="4" bestFit="1" customWidth="1"/>
    <col min="13561" max="13805" width="9.33203125" style="4"/>
    <col min="13806" max="13806" width="6.77734375" style="4" customWidth="1"/>
    <col min="13807" max="13807" width="11.33203125" style="4" customWidth="1"/>
    <col min="13808" max="13808" width="19.6640625" style="4" customWidth="1"/>
    <col min="13809" max="13809" width="96.77734375" style="4" bestFit="1" customWidth="1"/>
    <col min="13810" max="13810" width="12.77734375" style="4" bestFit="1" customWidth="1"/>
    <col min="13811" max="13812" width="13" style="4" customWidth="1"/>
    <col min="13813" max="13813" width="12.6640625" style="4" customWidth="1"/>
    <col min="13814" max="13814" width="16" style="4" customWidth="1"/>
    <col min="13815" max="13815" width="19.77734375" style="4" bestFit="1" customWidth="1"/>
    <col min="13816" max="13816" width="22.109375" style="4" bestFit="1" customWidth="1"/>
    <col min="13817" max="14061" width="9.33203125" style="4"/>
    <col min="14062" max="14062" width="6.77734375" style="4" customWidth="1"/>
    <col min="14063" max="14063" width="11.33203125" style="4" customWidth="1"/>
    <col min="14064" max="14064" width="19.6640625" style="4" customWidth="1"/>
    <col min="14065" max="14065" width="96.77734375" style="4" bestFit="1" customWidth="1"/>
    <col min="14066" max="14066" width="12.77734375" style="4" bestFit="1" customWidth="1"/>
    <col min="14067" max="14068" width="13" style="4" customWidth="1"/>
    <col min="14069" max="14069" width="12.6640625" style="4" customWidth="1"/>
    <col min="14070" max="14070" width="16" style="4" customWidth="1"/>
    <col min="14071" max="14071" width="19.77734375" style="4" bestFit="1" customWidth="1"/>
    <col min="14072" max="14072" width="22.109375" style="4" bestFit="1" customWidth="1"/>
    <col min="14073" max="14317" width="9.33203125" style="4"/>
    <col min="14318" max="14318" width="6.77734375" style="4" customWidth="1"/>
    <col min="14319" max="14319" width="11.33203125" style="4" customWidth="1"/>
    <col min="14320" max="14320" width="19.6640625" style="4" customWidth="1"/>
    <col min="14321" max="14321" width="96.77734375" style="4" bestFit="1" customWidth="1"/>
    <col min="14322" max="14322" width="12.77734375" style="4" bestFit="1" customWidth="1"/>
    <col min="14323" max="14324" width="13" style="4" customWidth="1"/>
    <col min="14325" max="14325" width="12.6640625" style="4" customWidth="1"/>
    <col min="14326" max="14326" width="16" style="4" customWidth="1"/>
    <col min="14327" max="14327" width="19.77734375" style="4" bestFit="1" customWidth="1"/>
    <col min="14328" max="14328" width="22.109375" style="4" bestFit="1" customWidth="1"/>
    <col min="14329" max="14573" width="9.33203125" style="4"/>
    <col min="14574" max="14574" width="6.77734375" style="4" customWidth="1"/>
    <col min="14575" max="14575" width="11.33203125" style="4" customWidth="1"/>
    <col min="14576" max="14576" width="19.6640625" style="4" customWidth="1"/>
    <col min="14577" max="14577" width="96.77734375" style="4" bestFit="1" customWidth="1"/>
    <col min="14578" max="14578" width="12.77734375" style="4" bestFit="1" customWidth="1"/>
    <col min="14579" max="14580" width="13" style="4" customWidth="1"/>
    <col min="14581" max="14581" width="12.6640625" style="4" customWidth="1"/>
    <col min="14582" max="14582" width="16" style="4" customWidth="1"/>
    <col min="14583" max="14583" width="19.77734375" style="4" bestFit="1" customWidth="1"/>
    <col min="14584" max="14584" width="22.109375" style="4" bestFit="1" customWidth="1"/>
    <col min="14585" max="14829" width="9.33203125" style="4"/>
    <col min="14830" max="14830" width="6.77734375" style="4" customWidth="1"/>
    <col min="14831" max="14831" width="11.33203125" style="4" customWidth="1"/>
    <col min="14832" max="14832" width="19.6640625" style="4" customWidth="1"/>
    <col min="14833" max="14833" width="96.77734375" style="4" bestFit="1" customWidth="1"/>
    <col min="14834" max="14834" width="12.77734375" style="4" bestFit="1" customWidth="1"/>
    <col min="14835" max="14836" width="13" style="4" customWidth="1"/>
    <col min="14837" max="14837" width="12.6640625" style="4" customWidth="1"/>
    <col min="14838" max="14838" width="16" style="4" customWidth="1"/>
    <col min="14839" max="14839" width="19.77734375" style="4" bestFit="1" customWidth="1"/>
    <col min="14840" max="14840" width="22.109375" style="4" bestFit="1" customWidth="1"/>
    <col min="14841" max="15085" width="9.33203125" style="4"/>
    <col min="15086" max="15086" width="6.77734375" style="4" customWidth="1"/>
    <col min="15087" max="15087" width="11.33203125" style="4" customWidth="1"/>
    <col min="15088" max="15088" width="19.6640625" style="4" customWidth="1"/>
    <col min="15089" max="15089" width="96.77734375" style="4" bestFit="1" customWidth="1"/>
    <col min="15090" max="15090" width="12.77734375" style="4" bestFit="1" customWidth="1"/>
    <col min="15091" max="15092" width="13" style="4" customWidth="1"/>
    <col min="15093" max="15093" width="12.6640625" style="4" customWidth="1"/>
    <col min="15094" max="15094" width="16" style="4" customWidth="1"/>
    <col min="15095" max="15095" width="19.77734375" style="4" bestFit="1" customWidth="1"/>
    <col min="15096" max="15096" width="22.109375" style="4" bestFit="1" customWidth="1"/>
    <col min="15097" max="15341" width="9.33203125" style="4"/>
    <col min="15342" max="15342" width="6.77734375" style="4" customWidth="1"/>
    <col min="15343" max="15343" width="11.33203125" style="4" customWidth="1"/>
    <col min="15344" max="15344" width="19.6640625" style="4" customWidth="1"/>
    <col min="15345" max="15345" width="96.77734375" style="4" bestFit="1" customWidth="1"/>
    <col min="15346" max="15346" width="12.77734375" style="4" bestFit="1" customWidth="1"/>
    <col min="15347" max="15348" width="13" style="4" customWidth="1"/>
    <col min="15349" max="15349" width="12.6640625" style="4" customWidth="1"/>
    <col min="15350" max="15350" width="16" style="4" customWidth="1"/>
    <col min="15351" max="15351" width="19.77734375" style="4" bestFit="1" customWidth="1"/>
    <col min="15352" max="15352" width="22.109375" style="4" bestFit="1" customWidth="1"/>
    <col min="15353" max="15597" width="9.33203125" style="4"/>
    <col min="15598" max="15598" width="6.77734375" style="4" customWidth="1"/>
    <col min="15599" max="15599" width="11.33203125" style="4" customWidth="1"/>
    <col min="15600" max="15600" width="19.6640625" style="4" customWidth="1"/>
    <col min="15601" max="15601" width="96.77734375" style="4" bestFit="1" customWidth="1"/>
    <col min="15602" max="15602" width="12.77734375" style="4" bestFit="1" customWidth="1"/>
    <col min="15603" max="15604" width="13" style="4" customWidth="1"/>
    <col min="15605" max="15605" width="12.6640625" style="4" customWidth="1"/>
    <col min="15606" max="15606" width="16" style="4" customWidth="1"/>
    <col min="15607" max="15607" width="19.77734375" style="4" bestFit="1" customWidth="1"/>
    <col min="15608" max="15608" width="22.109375" style="4" bestFit="1" customWidth="1"/>
    <col min="15609" max="15853" width="9.33203125" style="4"/>
    <col min="15854" max="15854" width="6.77734375" style="4" customWidth="1"/>
    <col min="15855" max="15855" width="11.33203125" style="4" customWidth="1"/>
    <col min="15856" max="15856" width="19.6640625" style="4" customWidth="1"/>
    <col min="15857" max="15857" width="96.77734375" style="4" bestFit="1" customWidth="1"/>
    <col min="15858" max="15858" width="12.77734375" style="4" bestFit="1" customWidth="1"/>
    <col min="15859" max="15860" width="13" style="4" customWidth="1"/>
    <col min="15861" max="15861" width="12.6640625" style="4" customWidth="1"/>
    <col min="15862" max="15862" width="16" style="4" customWidth="1"/>
    <col min="15863" max="15863" width="19.77734375" style="4" bestFit="1" customWidth="1"/>
    <col min="15864" max="15864" width="22.109375" style="4" bestFit="1" customWidth="1"/>
    <col min="15865" max="16109" width="9.33203125" style="4"/>
    <col min="16110" max="16110" width="6.77734375" style="4" customWidth="1"/>
    <col min="16111" max="16111" width="11.33203125" style="4" customWidth="1"/>
    <col min="16112" max="16112" width="19.6640625" style="4" customWidth="1"/>
    <col min="16113" max="16113" width="96.77734375" style="4" bestFit="1" customWidth="1"/>
    <col min="16114" max="16114" width="12.77734375" style="4" bestFit="1" customWidth="1"/>
    <col min="16115" max="16116" width="13" style="4" customWidth="1"/>
    <col min="16117" max="16117" width="12.6640625" style="4" customWidth="1"/>
    <col min="16118" max="16118" width="16" style="4" customWidth="1"/>
    <col min="16119" max="16119" width="19.77734375" style="4" bestFit="1" customWidth="1"/>
    <col min="16120" max="16120" width="22.109375" style="4" bestFit="1" customWidth="1"/>
    <col min="16121" max="16370" width="9.33203125" style="4"/>
    <col min="16371" max="16384" width="8.77734375" style="4" customWidth="1"/>
  </cols>
  <sheetData>
    <row r="1" spans="1:13" ht="13.8" x14ac:dyDescent="0.25">
      <c r="A1" s="1"/>
      <c r="B1" s="1"/>
      <c r="C1" s="2"/>
      <c r="D1" s="2"/>
      <c r="E1" s="3"/>
      <c r="F1" s="2"/>
      <c r="G1" s="2"/>
      <c r="H1" s="2"/>
    </row>
    <row r="2" spans="1:13" ht="27.6" x14ac:dyDescent="0.25">
      <c r="A2" s="1" t="s">
        <v>0</v>
      </c>
      <c r="B2" s="1"/>
      <c r="C2" s="2"/>
      <c r="D2" s="2"/>
      <c r="E2" s="3"/>
      <c r="F2" s="2"/>
      <c r="G2" s="2"/>
      <c r="H2" s="2"/>
    </row>
    <row r="3" spans="1:13" ht="27.6" x14ac:dyDescent="0.25">
      <c r="A3" s="5" t="s">
        <v>46</v>
      </c>
      <c r="B3" s="5"/>
      <c r="C3" s="2"/>
      <c r="D3" s="2"/>
      <c r="E3" s="3"/>
      <c r="F3" s="2"/>
      <c r="G3" s="2"/>
      <c r="H3" s="2"/>
    </row>
    <row r="4" spans="1:13" ht="40.950000000000003" customHeight="1" x14ac:dyDescent="0.25">
      <c r="A4" s="1" t="s">
        <v>1</v>
      </c>
      <c r="B4" s="1"/>
      <c r="C4" s="2"/>
      <c r="D4" s="2"/>
      <c r="E4" s="3"/>
      <c r="F4" s="2"/>
      <c r="G4" s="2"/>
      <c r="H4" s="2"/>
    </row>
    <row r="5" spans="1:13" ht="15" x14ac:dyDescent="0.25">
      <c r="A5" s="6" t="s">
        <v>35</v>
      </c>
      <c r="B5" s="6"/>
      <c r="C5" s="2"/>
      <c r="D5" s="2"/>
      <c r="E5" s="3"/>
      <c r="F5" s="2"/>
      <c r="G5" s="2"/>
      <c r="H5" s="2"/>
    </row>
    <row r="6" spans="1:13" s="11" customFormat="1" ht="27" customHeight="1" x14ac:dyDescent="0.25">
      <c r="A6" s="7"/>
      <c r="B6" s="8"/>
      <c r="C6" s="9"/>
      <c r="D6" s="9"/>
      <c r="E6" s="10"/>
      <c r="H6" s="12"/>
    </row>
    <row r="7" spans="1:13" s="11" customFormat="1" ht="39.9" customHeight="1" x14ac:dyDescent="0.25">
      <c r="A7" s="102" t="s">
        <v>3</v>
      </c>
      <c r="B7" s="103" t="s">
        <v>4</v>
      </c>
      <c r="C7" s="105" t="s">
        <v>5</v>
      </c>
      <c r="D7" s="102" t="s">
        <v>6</v>
      </c>
      <c r="E7" s="102" t="s">
        <v>7</v>
      </c>
      <c r="F7" s="31" t="s">
        <v>8</v>
      </c>
      <c r="G7" s="30"/>
      <c r="H7" s="31" t="s">
        <v>9</v>
      </c>
    </row>
    <row r="8" spans="1:13" s="11" customFormat="1" ht="39.9" customHeight="1" thickBot="1" x14ac:dyDescent="0.3">
      <c r="A8" s="102"/>
      <c r="B8" s="106"/>
      <c r="C8" s="107"/>
      <c r="D8" s="102"/>
      <c r="E8" s="102"/>
      <c r="F8" s="32" t="s">
        <v>10</v>
      </c>
      <c r="G8" s="33" t="s">
        <v>11</v>
      </c>
      <c r="H8" s="44" t="s">
        <v>12</v>
      </c>
    </row>
    <row r="9" spans="1:13" s="11" customFormat="1" ht="25.05" customHeight="1" x14ac:dyDescent="0.25">
      <c r="A9" s="45">
        <v>1</v>
      </c>
      <c r="B9" s="99">
        <v>1</v>
      </c>
      <c r="C9" s="46"/>
      <c r="D9" s="47"/>
      <c r="E9" s="48"/>
      <c r="F9" s="113"/>
      <c r="G9" s="64">
        <f>SUM(G10:G12)</f>
        <v>777315.74000000011</v>
      </c>
      <c r="H9" s="51"/>
    </row>
    <row r="10" spans="1:13" s="11" customFormat="1" ht="25.05" customHeight="1" x14ac:dyDescent="0.25">
      <c r="A10" s="52" t="s">
        <v>13</v>
      </c>
      <c r="B10" s="100">
        <v>0</v>
      </c>
      <c r="C10" s="34" t="s">
        <v>36</v>
      </c>
      <c r="D10" s="13" t="s">
        <v>15</v>
      </c>
      <c r="E10" s="36">
        <f>'[1]ANEXO 3-ITENS 1 A 5 (TIPO 2)'!G10</f>
        <v>9900</v>
      </c>
      <c r="F10" s="38">
        <f>'[1]ANEXO 3-ITENS 1 A 5 (TIPO 2)'!H10</f>
        <v>12.98</v>
      </c>
      <c r="G10" s="18">
        <f>TRUNC((F10*E10),2)</f>
        <v>128502</v>
      </c>
      <c r="H10" s="53">
        <f>G10/$G$9</f>
        <v>0.16531506231946363</v>
      </c>
      <c r="M10" s="19"/>
    </row>
    <row r="11" spans="1:13" s="11" customFormat="1" ht="25.05" customHeight="1" x14ac:dyDescent="0.25">
      <c r="A11" s="52" t="s">
        <v>16</v>
      </c>
      <c r="B11" s="100">
        <v>0</v>
      </c>
      <c r="C11" s="35" t="s">
        <v>37</v>
      </c>
      <c r="D11" s="14" t="s">
        <v>21</v>
      </c>
      <c r="E11" s="37">
        <f>'[1]ANEXO 3-ITENS 1 A 5 (TIPO 2)'!G11</f>
        <v>22</v>
      </c>
      <c r="F11" s="39">
        <f>'[1]ANEXO 3-ITENS 1 A 5 (TIPO 2)'!H11</f>
        <v>23393.47</v>
      </c>
      <c r="G11" s="23">
        <f>TRUNC((F11*E11),2)</f>
        <v>514656.34</v>
      </c>
      <c r="H11" s="53">
        <f t="shared" ref="H11:H12" si="0">G11/$G$9</f>
        <v>0.66209432475920271</v>
      </c>
      <c r="M11" s="19"/>
    </row>
    <row r="12" spans="1:13" s="11" customFormat="1" ht="25.05" customHeight="1" thickBot="1" x14ac:dyDescent="0.3">
      <c r="A12" s="54" t="s">
        <v>19</v>
      </c>
      <c r="B12" s="101">
        <v>1</v>
      </c>
      <c r="C12" s="61" t="s">
        <v>17</v>
      </c>
      <c r="D12" s="56" t="s">
        <v>18</v>
      </c>
      <c r="E12" s="57">
        <f>'[1]ANEXO 3-ITENS 1 A 5 (TIPO 2)'!G12</f>
        <v>14226.66</v>
      </c>
      <c r="F12" s="58">
        <f>'[1]ANEXO 3-ITENS 1 A 5 (TIPO 2)'!H12</f>
        <v>9.43</v>
      </c>
      <c r="G12" s="59">
        <f>TRUNC((F12*E12),2)</f>
        <v>134157.4</v>
      </c>
      <c r="H12" s="60">
        <f t="shared" si="0"/>
        <v>0.17259061292133357</v>
      </c>
      <c r="M12" s="19"/>
    </row>
    <row r="13" spans="1:13" s="11" customFormat="1" ht="25.05" customHeight="1" x14ac:dyDescent="0.25">
      <c r="A13" s="45">
        <v>2</v>
      </c>
      <c r="B13" s="99">
        <v>2</v>
      </c>
      <c r="C13" s="46"/>
      <c r="D13" s="47"/>
      <c r="E13" s="48"/>
      <c r="F13" s="113"/>
      <c r="G13" s="50">
        <f>SUM(G14:G16)</f>
        <v>895248.34</v>
      </c>
      <c r="H13" s="51"/>
      <c r="M13" s="19"/>
    </row>
    <row r="14" spans="1:13" s="11" customFormat="1" ht="25.05" customHeight="1" x14ac:dyDescent="0.25">
      <c r="A14" s="52" t="s">
        <v>22</v>
      </c>
      <c r="B14" s="100">
        <v>2</v>
      </c>
      <c r="C14" s="15" t="s">
        <v>36</v>
      </c>
      <c r="D14" s="13" t="s">
        <v>15</v>
      </c>
      <c r="E14" s="16">
        <f>'[1]ANEXO 3-ITENS 1 A 5 (TIPO 2)'!G14</f>
        <v>9900</v>
      </c>
      <c r="F14" s="17">
        <f>'[1]ANEXO 3-ITENS 1 A 5 (TIPO 2)'!H14</f>
        <v>12.98</v>
      </c>
      <c r="G14" s="18">
        <f>TRUNC((F14*E14),2)</f>
        <v>128502</v>
      </c>
      <c r="H14" s="53">
        <f>G14/$G$13</f>
        <v>0.14353782549320337</v>
      </c>
      <c r="M14" s="19"/>
    </row>
    <row r="15" spans="1:13" s="11" customFormat="1" ht="25.05" customHeight="1" x14ac:dyDescent="0.25">
      <c r="A15" s="52" t="s">
        <v>23</v>
      </c>
      <c r="B15" s="100">
        <v>2</v>
      </c>
      <c r="C15" s="35" t="s">
        <v>37</v>
      </c>
      <c r="D15" s="14" t="s">
        <v>21</v>
      </c>
      <c r="E15" s="21">
        <f>'[1]ANEXO 3-ITENS 1 A 5 (TIPO 2)'!G15</f>
        <v>26</v>
      </c>
      <c r="F15" s="22">
        <f>'[1]ANEXO 3-ITENS 1 A 5 (TIPO 2)'!H15</f>
        <v>23393.47</v>
      </c>
      <c r="G15" s="23">
        <f>TRUNC((F15*E15),2)</f>
        <v>608230.22</v>
      </c>
      <c r="H15" s="53">
        <f t="shared" ref="H15:H16" si="1">G15/$G$13</f>
        <v>0.67939832203430839</v>
      </c>
      <c r="M15" s="19"/>
    </row>
    <row r="16" spans="1:13" s="11" customFormat="1" ht="25.05" customHeight="1" thickBot="1" x14ac:dyDescent="0.3">
      <c r="A16" s="54" t="s">
        <v>24</v>
      </c>
      <c r="B16" s="101">
        <v>2</v>
      </c>
      <c r="C16" s="65" t="s">
        <v>17</v>
      </c>
      <c r="D16" s="56" t="s">
        <v>18</v>
      </c>
      <c r="E16" s="57">
        <f>'[1]ANEXO 3-ITENS 1 A 5 (TIPO 2)'!G16</f>
        <v>38568.400000000001</v>
      </c>
      <c r="F16" s="58">
        <f>'[1]ANEXO 3-ITENS 1 A 5 (TIPO 2)'!H16</f>
        <v>4.1100000000000003</v>
      </c>
      <c r="G16" s="59">
        <f>TRUNC((F16*E16),2)</f>
        <v>158516.12</v>
      </c>
      <c r="H16" s="60">
        <f t="shared" si="1"/>
        <v>0.17706385247248824</v>
      </c>
      <c r="J16" s="24"/>
      <c r="K16" s="24"/>
      <c r="L16" s="24"/>
      <c r="M16" s="19"/>
    </row>
    <row r="17" spans="1:13" s="11" customFormat="1" ht="25.05" customHeight="1" x14ac:dyDescent="0.25">
      <c r="A17" s="45">
        <v>3</v>
      </c>
      <c r="B17" s="99">
        <v>3</v>
      </c>
      <c r="C17" s="46"/>
      <c r="D17" s="47"/>
      <c r="E17" s="48"/>
      <c r="F17" s="113"/>
      <c r="G17" s="50">
        <f>SUM(G18:G20)</f>
        <v>761906.53</v>
      </c>
      <c r="H17" s="51"/>
      <c r="M17" s="19"/>
    </row>
    <row r="18" spans="1:13" s="11" customFormat="1" ht="25.05" customHeight="1" x14ac:dyDescent="0.25">
      <c r="A18" s="52" t="s">
        <v>25</v>
      </c>
      <c r="B18" s="100">
        <v>3</v>
      </c>
      <c r="C18" s="15" t="s">
        <v>36</v>
      </c>
      <c r="D18" s="13" t="s">
        <v>15</v>
      </c>
      <c r="E18" s="16">
        <f>'[1]ANEXO 3-ITENS 1 A 5 (TIPO 2)'!G18</f>
        <v>13200</v>
      </c>
      <c r="F18" s="17">
        <f>'[1]ANEXO 3-ITENS 1 A 5 (TIPO 2)'!H18</f>
        <v>12.98</v>
      </c>
      <c r="G18" s="18">
        <f>TRUNC((F18*E18),2)</f>
        <v>171336</v>
      </c>
      <c r="H18" s="53">
        <f>G18/$G$17</f>
        <v>0.22487797814254196</v>
      </c>
      <c r="M18" s="19"/>
    </row>
    <row r="19" spans="1:13" s="11" customFormat="1" ht="25.05" customHeight="1" x14ac:dyDescent="0.25">
      <c r="A19" s="52" t="s">
        <v>26</v>
      </c>
      <c r="B19" s="100">
        <v>3</v>
      </c>
      <c r="C19" s="20" t="s">
        <v>17</v>
      </c>
      <c r="D19" s="14" t="s">
        <v>18</v>
      </c>
      <c r="E19" s="21">
        <f>'[1]ANEXO 3-ITENS 1 A 5 (TIPO 2)'!G19</f>
        <v>20</v>
      </c>
      <c r="F19" s="22">
        <f>'[1]ANEXO 3-ITENS 1 A 5 (TIPO 2)'!H19</f>
        <v>23393.47</v>
      </c>
      <c r="G19" s="23">
        <f>TRUNC((F19*E19),2)</f>
        <v>467869.4</v>
      </c>
      <c r="H19" s="53">
        <f t="shared" ref="H19:H20" si="2">G19/$G$17</f>
        <v>0.61407716245718491</v>
      </c>
      <c r="M19" s="19"/>
    </row>
    <row r="20" spans="1:13" s="11" customFormat="1" ht="25.05" customHeight="1" thickBot="1" x14ac:dyDescent="0.3">
      <c r="A20" s="54" t="s">
        <v>27</v>
      </c>
      <c r="B20" s="101">
        <v>3</v>
      </c>
      <c r="C20" s="55" t="s">
        <v>37</v>
      </c>
      <c r="D20" s="56" t="s">
        <v>21</v>
      </c>
      <c r="E20" s="57">
        <f>'[1]ANEXO 3-ITENS 1 A 5 (TIPO 2)'!G20</f>
        <v>36088.57</v>
      </c>
      <c r="F20" s="58">
        <f>'[1]ANEXO 3-ITENS 1 A 5 (TIPO 2)'!H20</f>
        <v>3.4</v>
      </c>
      <c r="G20" s="59">
        <f>TRUNC((F20*E20),2)</f>
        <v>122701.13</v>
      </c>
      <c r="H20" s="60">
        <f t="shared" si="2"/>
        <v>0.16104485940027316</v>
      </c>
      <c r="M20" s="19"/>
    </row>
    <row r="21" spans="1:13" s="11" customFormat="1" ht="25.05" customHeight="1" x14ac:dyDescent="0.25">
      <c r="A21" s="45">
        <v>4</v>
      </c>
      <c r="B21" s="99">
        <v>4</v>
      </c>
      <c r="C21" s="46"/>
      <c r="D21" s="47"/>
      <c r="E21" s="48"/>
      <c r="F21" s="113"/>
      <c r="G21" s="50">
        <f>SUM(G22:G24)</f>
        <v>512926.4</v>
      </c>
      <c r="H21" s="51"/>
      <c r="M21" s="19"/>
    </row>
    <row r="22" spans="1:13" s="11" customFormat="1" ht="25.05" customHeight="1" x14ac:dyDescent="0.25">
      <c r="A22" s="52" t="s">
        <v>28</v>
      </c>
      <c r="B22" s="100">
        <v>4</v>
      </c>
      <c r="C22" s="15" t="s">
        <v>36</v>
      </c>
      <c r="D22" s="13" t="s">
        <v>15</v>
      </c>
      <c r="E22" s="16">
        <f>'[1]ANEXO 3-ITENS 1 A 5 (TIPO 2)'!G22</f>
        <v>7700</v>
      </c>
      <c r="F22" s="17">
        <f>'[1]ANEXO 3-ITENS 1 A 5 (TIPO 2)'!H22</f>
        <v>12.98</v>
      </c>
      <c r="G22" s="18">
        <f>TRUNC((F22*E22),2)</f>
        <v>99946</v>
      </c>
      <c r="H22" s="53">
        <f>G22/$G$21</f>
        <v>0.19485446644976745</v>
      </c>
      <c r="M22" s="19"/>
    </row>
    <row r="23" spans="1:13" s="11" customFormat="1" ht="25.05" customHeight="1" x14ac:dyDescent="0.25">
      <c r="A23" s="52" t="s">
        <v>29</v>
      </c>
      <c r="B23" s="100">
        <v>4</v>
      </c>
      <c r="C23" s="35" t="s">
        <v>37</v>
      </c>
      <c r="D23" s="14" t="s">
        <v>21</v>
      </c>
      <c r="E23" s="21">
        <f>'[1]ANEXO 3-ITENS 1 A 5 (TIPO 2)'!G23</f>
        <v>14</v>
      </c>
      <c r="F23" s="22">
        <f>'[1]ANEXO 3-ITENS 1 A 5 (TIPO 2)'!H23</f>
        <v>23393.47</v>
      </c>
      <c r="G23" s="23">
        <f>TRUNC((F23*E23),2)</f>
        <v>327508.58</v>
      </c>
      <c r="H23" s="53">
        <f t="shared" ref="H23:H24" si="3">G23/$G$21</f>
        <v>0.63850989147760773</v>
      </c>
      <c r="M23" s="19"/>
    </row>
    <row r="24" spans="1:13" s="11" customFormat="1" ht="25.05" customHeight="1" thickBot="1" x14ac:dyDescent="0.3">
      <c r="A24" s="54" t="s">
        <v>30</v>
      </c>
      <c r="B24" s="101">
        <v>4</v>
      </c>
      <c r="C24" s="66" t="s">
        <v>17</v>
      </c>
      <c r="D24" s="56" t="s">
        <v>18</v>
      </c>
      <c r="E24" s="57">
        <f>'[1]ANEXO 3-ITENS 1 A 5 (TIPO 2)'!G24</f>
        <v>11805.5</v>
      </c>
      <c r="F24" s="58">
        <f>'[1]ANEXO 3-ITENS 1 A 5 (TIPO 2)'!H24</f>
        <v>7.24</v>
      </c>
      <c r="G24" s="59">
        <f>TRUNC((F24*E24),2)</f>
        <v>85471.82</v>
      </c>
      <c r="H24" s="60">
        <f t="shared" si="3"/>
        <v>0.16663564207262485</v>
      </c>
      <c r="M24" s="19"/>
    </row>
    <row r="25" spans="1:13" s="11" customFormat="1" ht="25.05" customHeight="1" x14ac:dyDescent="0.25">
      <c r="A25" s="45">
        <v>5</v>
      </c>
      <c r="B25" s="99">
        <v>5</v>
      </c>
      <c r="C25" s="46"/>
      <c r="D25" s="47"/>
      <c r="E25" s="48"/>
      <c r="F25" s="113"/>
      <c r="G25" s="50">
        <f>SUM(G26:G28)</f>
        <v>352111.9</v>
      </c>
      <c r="H25" s="51"/>
      <c r="M25" s="19"/>
    </row>
    <row r="26" spans="1:13" s="11" customFormat="1" ht="25.05" customHeight="1" x14ac:dyDescent="0.25">
      <c r="A26" s="52" t="s">
        <v>31</v>
      </c>
      <c r="B26" s="100">
        <v>5</v>
      </c>
      <c r="C26" s="15" t="s">
        <v>36</v>
      </c>
      <c r="D26" s="13" t="s">
        <v>15</v>
      </c>
      <c r="E26" s="36">
        <f>'[1]ANEXO 3-ITENS 1 A 5 (TIPO 2)'!G26</f>
        <v>4400</v>
      </c>
      <c r="F26" s="38">
        <f>'[1]ANEXO 3-ITENS 1 A 5 (TIPO 2)'!H26</f>
        <v>12.98</v>
      </c>
      <c r="G26" s="18">
        <f>TRUNC((F26*E26),2)</f>
        <v>57112</v>
      </c>
      <c r="H26" s="53">
        <f>G26/$G$25</f>
        <v>0.1621984374853562</v>
      </c>
      <c r="M26" s="19"/>
    </row>
    <row r="27" spans="1:13" s="11" customFormat="1" ht="25.05" customHeight="1" x14ac:dyDescent="0.25">
      <c r="A27" s="52" t="s">
        <v>32</v>
      </c>
      <c r="B27" s="100">
        <v>5</v>
      </c>
      <c r="C27" s="35" t="s">
        <v>37</v>
      </c>
      <c r="D27" s="14" t="s">
        <v>21</v>
      </c>
      <c r="E27" s="37">
        <f>'[1]ANEXO 3-ITENS 1 A 5 (TIPO 2)'!G27</f>
        <v>10</v>
      </c>
      <c r="F27" s="39">
        <f>'[1]ANEXO 3-ITENS 1 A 5 (TIPO 2)'!H27</f>
        <v>23393.47</v>
      </c>
      <c r="G27" s="23">
        <f>TRUNC((F27*E27),2)</f>
        <v>233934.7</v>
      </c>
      <c r="H27" s="53">
        <f t="shared" ref="H27:H28" si="4">G27/$G$25</f>
        <v>0.66437601228473109</v>
      </c>
      <c r="M27" s="19"/>
    </row>
    <row r="28" spans="1:13" s="11" customFormat="1" ht="25.05" customHeight="1" thickBot="1" x14ac:dyDescent="0.3">
      <c r="A28" s="54" t="s">
        <v>33</v>
      </c>
      <c r="B28" s="101">
        <v>5</v>
      </c>
      <c r="C28" s="65" t="s">
        <v>17</v>
      </c>
      <c r="D28" s="56" t="s">
        <v>18</v>
      </c>
      <c r="E28" s="57">
        <f>'[1]ANEXO 3-ITENS 1 A 5 (TIPO 2)'!G28</f>
        <v>13510</v>
      </c>
      <c r="F28" s="58">
        <f>'[1]ANEXO 3-ITENS 1 A 5 (TIPO 2)'!H28</f>
        <v>4.5199999999999996</v>
      </c>
      <c r="G28" s="59">
        <f>TRUNC((F28*E28),2)</f>
        <v>61065.2</v>
      </c>
      <c r="H28" s="60">
        <f t="shared" si="4"/>
        <v>0.17342555022991268</v>
      </c>
      <c r="M28" s="19"/>
    </row>
    <row r="29" spans="1:13" ht="30" customHeight="1" x14ac:dyDescent="0.25">
      <c r="A29" s="2"/>
      <c r="B29" s="2"/>
      <c r="C29" s="25"/>
      <c r="D29" s="26"/>
      <c r="E29" s="40" t="s">
        <v>34</v>
      </c>
      <c r="F29" s="41"/>
      <c r="G29" s="42">
        <f>G25+G21+G17+G13+G9</f>
        <v>3299508.91</v>
      </c>
    </row>
    <row r="32" spans="1:13" x14ac:dyDescent="0.25">
      <c r="H32" s="29"/>
    </row>
  </sheetData>
  <sheetProtection algorithmName="SHA-512" hashValue="mwUT+Js41oHupmSRSaSU3QkHftfN+mWm/cl32RX3OOvvYLugrSu6DjmywayQsG6k3wEli/56URTfZP7Ig2f31A==" saltValue="MvGBxG2zu8xdTjuKvjKkWw==" spinCount="100000" sheet="1" formatCells="0" formatColumns="0" formatRows="0" insertColumns="0" insertRows="0" sort="0" autoFilter="0"/>
  <sortState xmlns:xlrd2="http://schemas.microsoft.com/office/spreadsheetml/2017/richdata2" ref="C26:G28">
    <sortCondition descending="1" ref="G26:G28"/>
  </sortState>
  <mergeCells count="10">
    <mergeCell ref="C7:C8"/>
    <mergeCell ref="D7:D8"/>
    <mergeCell ref="E7:E8"/>
    <mergeCell ref="B9:B12"/>
    <mergeCell ref="B13:B16"/>
    <mergeCell ref="B17:B20"/>
    <mergeCell ref="B21:B24"/>
    <mergeCell ref="B25:B28"/>
    <mergeCell ref="A7:A8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A743-EC1D-4137-AD62-A0E1A57EBEC8}">
  <dimension ref="A1:M15"/>
  <sheetViews>
    <sheetView showGridLines="0" topLeftCell="C5" zoomScaleNormal="100" workbookViewId="0">
      <selection activeCell="F11" sqref="F11"/>
    </sheetView>
  </sheetViews>
  <sheetFormatPr defaultRowHeight="13.2" x14ac:dyDescent="0.25"/>
  <cols>
    <col min="1" max="1" width="14.109375" style="4" customWidth="1"/>
    <col min="2" max="2" width="13" style="4" customWidth="1"/>
    <col min="3" max="3" width="113" style="4" customWidth="1"/>
    <col min="4" max="4" width="12.77734375" style="4" bestFit="1" customWidth="1"/>
    <col min="5" max="5" width="21.44140625" style="28" customWidth="1"/>
    <col min="6" max="6" width="17.109375" style="4" customWidth="1"/>
    <col min="7" max="7" width="20.109375" style="27" customWidth="1"/>
    <col min="8" max="8" width="15.6640625" style="4" customWidth="1"/>
    <col min="9" max="9" width="9.33203125" style="4"/>
    <col min="10" max="10" width="14.77734375" style="4" bestFit="1" customWidth="1"/>
    <col min="11" max="11" width="10" style="4" bestFit="1" customWidth="1"/>
    <col min="12" max="12" width="13.44140625" style="4" customWidth="1"/>
    <col min="13" max="237" width="9.33203125" style="4"/>
    <col min="238" max="238" width="6.77734375" style="4" customWidth="1"/>
    <col min="239" max="239" width="11.33203125" style="4" customWidth="1"/>
    <col min="240" max="240" width="19.6640625" style="4" customWidth="1"/>
    <col min="241" max="241" width="96.77734375" style="4" bestFit="1" customWidth="1"/>
    <col min="242" max="242" width="12.77734375" style="4" bestFit="1" customWidth="1"/>
    <col min="243" max="244" width="13" style="4" customWidth="1"/>
    <col min="245" max="245" width="12.6640625" style="4" customWidth="1"/>
    <col min="246" max="246" width="16" style="4" customWidth="1"/>
    <col min="247" max="247" width="19.77734375" style="4" bestFit="1" customWidth="1"/>
    <col min="248" max="248" width="22.109375" style="4" bestFit="1" customWidth="1"/>
    <col min="249" max="493" width="9.33203125" style="4"/>
    <col min="494" max="494" width="6.77734375" style="4" customWidth="1"/>
    <col min="495" max="495" width="11.33203125" style="4" customWidth="1"/>
    <col min="496" max="496" width="19.6640625" style="4" customWidth="1"/>
    <col min="497" max="497" width="96.77734375" style="4" bestFit="1" customWidth="1"/>
    <col min="498" max="498" width="12.77734375" style="4" bestFit="1" customWidth="1"/>
    <col min="499" max="500" width="13" style="4" customWidth="1"/>
    <col min="501" max="501" width="12.6640625" style="4" customWidth="1"/>
    <col min="502" max="502" width="16" style="4" customWidth="1"/>
    <col min="503" max="503" width="19.77734375" style="4" bestFit="1" customWidth="1"/>
    <col min="504" max="504" width="22.109375" style="4" bestFit="1" customWidth="1"/>
    <col min="505" max="749" width="9.33203125" style="4"/>
    <col min="750" max="750" width="6.77734375" style="4" customWidth="1"/>
    <col min="751" max="751" width="11.33203125" style="4" customWidth="1"/>
    <col min="752" max="752" width="19.6640625" style="4" customWidth="1"/>
    <col min="753" max="753" width="96.77734375" style="4" bestFit="1" customWidth="1"/>
    <col min="754" max="754" width="12.77734375" style="4" bestFit="1" customWidth="1"/>
    <col min="755" max="756" width="13" style="4" customWidth="1"/>
    <col min="757" max="757" width="12.6640625" style="4" customWidth="1"/>
    <col min="758" max="758" width="16" style="4" customWidth="1"/>
    <col min="759" max="759" width="19.77734375" style="4" bestFit="1" customWidth="1"/>
    <col min="760" max="760" width="22.109375" style="4" bestFit="1" customWidth="1"/>
    <col min="761" max="1005" width="9.33203125" style="4"/>
    <col min="1006" max="1006" width="6.77734375" style="4" customWidth="1"/>
    <col min="1007" max="1007" width="11.33203125" style="4" customWidth="1"/>
    <col min="1008" max="1008" width="19.6640625" style="4" customWidth="1"/>
    <col min="1009" max="1009" width="96.77734375" style="4" bestFit="1" customWidth="1"/>
    <col min="1010" max="1010" width="12.77734375" style="4" bestFit="1" customWidth="1"/>
    <col min="1011" max="1012" width="13" style="4" customWidth="1"/>
    <col min="1013" max="1013" width="12.6640625" style="4" customWidth="1"/>
    <col min="1014" max="1014" width="16" style="4" customWidth="1"/>
    <col min="1015" max="1015" width="19.77734375" style="4" bestFit="1" customWidth="1"/>
    <col min="1016" max="1016" width="22.109375" style="4" bestFit="1" customWidth="1"/>
    <col min="1017" max="1261" width="9.33203125" style="4"/>
    <col min="1262" max="1262" width="6.77734375" style="4" customWidth="1"/>
    <col min="1263" max="1263" width="11.33203125" style="4" customWidth="1"/>
    <col min="1264" max="1264" width="19.6640625" style="4" customWidth="1"/>
    <col min="1265" max="1265" width="96.77734375" style="4" bestFit="1" customWidth="1"/>
    <col min="1266" max="1266" width="12.77734375" style="4" bestFit="1" customWidth="1"/>
    <col min="1267" max="1268" width="13" style="4" customWidth="1"/>
    <col min="1269" max="1269" width="12.6640625" style="4" customWidth="1"/>
    <col min="1270" max="1270" width="16" style="4" customWidth="1"/>
    <col min="1271" max="1271" width="19.77734375" style="4" bestFit="1" customWidth="1"/>
    <col min="1272" max="1272" width="22.109375" style="4" bestFit="1" customWidth="1"/>
    <col min="1273" max="1517" width="9.33203125" style="4"/>
    <col min="1518" max="1518" width="6.77734375" style="4" customWidth="1"/>
    <col min="1519" max="1519" width="11.33203125" style="4" customWidth="1"/>
    <col min="1520" max="1520" width="19.6640625" style="4" customWidth="1"/>
    <col min="1521" max="1521" width="96.77734375" style="4" bestFit="1" customWidth="1"/>
    <col min="1522" max="1522" width="12.77734375" style="4" bestFit="1" customWidth="1"/>
    <col min="1523" max="1524" width="13" style="4" customWidth="1"/>
    <col min="1525" max="1525" width="12.6640625" style="4" customWidth="1"/>
    <col min="1526" max="1526" width="16" style="4" customWidth="1"/>
    <col min="1527" max="1527" width="19.77734375" style="4" bestFit="1" customWidth="1"/>
    <col min="1528" max="1528" width="22.109375" style="4" bestFit="1" customWidth="1"/>
    <col min="1529" max="1773" width="9.33203125" style="4"/>
    <col min="1774" max="1774" width="6.77734375" style="4" customWidth="1"/>
    <col min="1775" max="1775" width="11.33203125" style="4" customWidth="1"/>
    <col min="1776" max="1776" width="19.6640625" style="4" customWidth="1"/>
    <col min="1777" max="1777" width="96.77734375" style="4" bestFit="1" customWidth="1"/>
    <col min="1778" max="1778" width="12.77734375" style="4" bestFit="1" customWidth="1"/>
    <col min="1779" max="1780" width="13" style="4" customWidth="1"/>
    <col min="1781" max="1781" width="12.6640625" style="4" customWidth="1"/>
    <col min="1782" max="1782" width="16" style="4" customWidth="1"/>
    <col min="1783" max="1783" width="19.77734375" style="4" bestFit="1" customWidth="1"/>
    <col min="1784" max="1784" width="22.109375" style="4" bestFit="1" customWidth="1"/>
    <col min="1785" max="2029" width="9.33203125" style="4"/>
    <col min="2030" max="2030" width="6.77734375" style="4" customWidth="1"/>
    <col min="2031" max="2031" width="11.33203125" style="4" customWidth="1"/>
    <col min="2032" max="2032" width="19.6640625" style="4" customWidth="1"/>
    <col min="2033" max="2033" width="96.77734375" style="4" bestFit="1" customWidth="1"/>
    <col min="2034" max="2034" width="12.77734375" style="4" bestFit="1" customWidth="1"/>
    <col min="2035" max="2036" width="13" style="4" customWidth="1"/>
    <col min="2037" max="2037" width="12.6640625" style="4" customWidth="1"/>
    <col min="2038" max="2038" width="16" style="4" customWidth="1"/>
    <col min="2039" max="2039" width="19.77734375" style="4" bestFit="1" customWidth="1"/>
    <col min="2040" max="2040" width="22.109375" style="4" bestFit="1" customWidth="1"/>
    <col min="2041" max="2285" width="9.33203125" style="4"/>
    <col min="2286" max="2286" width="6.77734375" style="4" customWidth="1"/>
    <col min="2287" max="2287" width="11.33203125" style="4" customWidth="1"/>
    <col min="2288" max="2288" width="19.6640625" style="4" customWidth="1"/>
    <col min="2289" max="2289" width="96.77734375" style="4" bestFit="1" customWidth="1"/>
    <col min="2290" max="2290" width="12.77734375" style="4" bestFit="1" customWidth="1"/>
    <col min="2291" max="2292" width="13" style="4" customWidth="1"/>
    <col min="2293" max="2293" width="12.6640625" style="4" customWidth="1"/>
    <col min="2294" max="2294" width="16" style="4" customWidth="1"/>
    <col min="2295" max="2295" width="19.77734375" style="4" bestFit="1" customWidth="1"/>
    <col min="2296" max="2296" width="22.109375" style="4" bestFit="1" customWidth="1"/>
    <col min="2297" max="2541" width="9.33203125" style="4"/>
    <col min="2542" max="2542" width="6.77734375" style="4" customWidth="1"/>
    <col min="2543" max="2543" width="11.33203125" style="4" customWidth="1"/>
    <col min="2544" max="2544" width="19.6640625" style="4" customWidth="1"/>
    <col min="2545" max="2545" width="96.77734375" style="4" bestFit="1" customWidth="1"/>
    <col min="2546" max="2546" width="12.77734375" style="4" bestFit="1" customWidth="1"/>
    <col min="2547" max="2548" width="13" style="4" customWidth="1"/>
    <col min="2549" max="2549" width="12.6640625" style="4" customWidth="1"/>
    <col min="2550" max="2550" width="16" style="4" customWidth="1"/>
    <col min="2551" max="2551" width="19.77734375" style="4" bestFit="1" customWidth="1"/>
    <col min="2552" max="2552" width="22.109375" style="4" bestFit="1" customWidth="1"/>
    <col min="2553" max="2797" width="9.33203125" style="4"/>
    <col min="2798" max="2798" width="6.77734375" style="4" customWidth="1"/>
    <col min="2799" max="2799" width="11.33203125" style="4" customWidth="1"/>
    <col min="2800" max="2800" width="19.6640625" style="4" customWidth="1"/>
    <col min="2801" max="2801" width="96.77734375" style="4" bestFit="1" customWidth="1"/>
    <col min="2802" max="2802" width="12.77734375" style="4" bestFit="1" customWidth="1"/>
    <col min="2803" max="2804" width="13" style="4" customWidth="1"/>
    <col min="2805" max="2805" width="12.6640625" style="4" customWidth="1"/>
    <col min="2806" max="2806" width="16" style="4" customWidth="1"/>
    <col min="2807" max="2807" width="19.77734375" style="4" bestFit="1" customWidth="1"/>
    <col min="2808" max="2808" width="22.109375" style="4" bestFit="1" customWidth="1"/>
    <col min="2809" max="3053" width="9.33203125" style="4"/>
    <col min="3054" max="3054" width="6.77734375" style="4" customWidth="1"/>
    <col min="3055" max="3055" width="11.33203125" style="4" customWidth="1"/>
    <col min="3056" max="3056" width="19.6640625" style="4" customWidth="1"/>
    <col min="3057" max="3057" width="96.77734375" style="4" bestFit="1" customWidth="1"/>
    <col min="3058" max="3058" width="12.77734375" style="4" bestFit="1" customWidth="1"/>
    <col min="3059" max="3060" width="13" style="4" customWidth="1"/>
    <col min="3061" max="3061" width="12.6640625" style="4" customWidth="1"/>
    <col min="3062" max="3062" width="16" style="4" customWidth="1"/>
    <col min="3063" max="3063" width="19.77734375" style="4" bestFit="1" customWidth="1"/>
    <col min="3064" max="3064" width="22.109375" style="4" bestFit="1" customWidth="1"/>
    <col min="3065" max="3309" width="9.33203125" style="4"/>
    <col min="3310" max="3310" width="6.77734375" style="4" customWidth="1"/>
    <col min="3311" max="3311" width="11.33203125" style="4" customWidth="1"/>
    <col min="3312" max="3312" width="19.6640625" style="4" customWidth="1"/>
    <col min="3313" max="3313" width="96.77734375" style="4" bestFit="1" customWidth="1"/>
    <col min="3314" max="3314" width="12.77734375" style="4" bestFit="1" customWidth="1"/>
    <col min="3315" max="3316" width="13" style="4" customWidth="1"/>
    <col min="3317" max="3317" width="12.6640625" style="4" customWidth="1"/>
    <col min="3318" max="3318" width="16" style="4" customWidth="1"/>
    <col min="3319" max="3319" width="19.77734375" style="4" bestFit="1" customWidth="1"/>
    <col min="3320" max="3320" width="22.109375" style="4" bestFit="1" customWidth="1"/>
    <col min="3321" max="3565" width="9.33203125" style="4"/>
    <col min="3566" max="3566" width="6.77734375" style="4" customWidth="1"/>
    <col min="3567" max="3567" width="11.33203125" style="4" customWidth="1"/>
    <col min="3568" max="3568" width="19.6640625" style="4" customWidth="1"/>
    <col min="3569" max="3569" width="96.77734375" style="4" bestFit="1" customWidth="1"/>
    <col min="3570" max="3570" width="12.77734375" style="4" bestFit="1" customWidth="1"/>
    <col min="3571" max="3572" width="13" style="4" customWidth="1"/>
    <col min="3573" max="3573" width="12.6640625" style="4" customWidth="1"/>
    <col min="3574" max="3574" width="16" style="4" customWidth="1"/>
    <col min="3575" max="3575" width="19.77734375" style="4" bestFit="1" customWidth="1"/>
    <col min="3576" max="3576" width="22.109375" style="4" bestFit="1" customWidth="1"/>
    <col min="3577" max="3821" width="9.33203125" style="4"/>
    <col min="3822" max="3822" width="6.77734375" style="4" customWidth="1"/>
    <col min="3823" max="3823" width="11.33203125" style="4" customWidth="1"/>
    <col min="3824" max="3824" width="19.6640625" style="4" customWidth="1"/>
    <col min="3825" max="3825" width="96.77734375" style="4" bestFit="1" customWidth="1"/>
    <col min="3826" max="3826" width="12.77734375" style="4" bestFit="1" customWidth="1"/>
    <col min="3827" max="3828" width="13" style="4" customWidth="1"/>
    <col min="3829" max="3829" width="12.6640625" style="4" customWidth="1"/>
    <col min="3830" max="3830" width="16" style="4" customWidth="1"/>
    <col min="3831" max="3831" width="19.77734375" style="4" bestFit="1" customWidth="1"/>
    <col min="3832" max="3832" width="22.109375" style="4" bestFit="1" customWidth="1"/>
    <col min="3833" max="4077" width="9.33203125" style="4"/>
    <col min="4078" max="4078" width="6.77734375" style="4" customWidth="1"/>
    <col min="4079" max="4079" width="11.33203125" style="4" customWidth="1"/>
    <col min="4080" max="4080" width="19.6640625" style="4" customWidth="1"/>
    <col min="4081" max="4081" width="96.77734375" style="4" bestFit="1" customWidth="1"/>
    <col min="4082" max="4082" width="12.77734375" style="4" bestFit="1" customWidth="1"/>
    <col min="4083" max="4084" width="13" style="4" customWidth="1"/>
    <col min="4085" max="4085" width="12.6640625" style="4" customWidth="1"/>
    <col min="4086" max="4086" width="16" style="4" customWidth="1"/>
    <col min="4087" max="4087" width="19.77734375" style="4" bestFit="1" customWidth="1"/>
    <col min="4088" max="4088" width="22.109375" style="4" bestFit="1" customWidth="1"/>
    <col min="4089" max="4333" width="9.33203125" style="4"/>
    <col min="4334" max="4334" width="6.77734375" style="4" customWidth="1"/>
    <col min="4335" max="4335" width="11.33203125" style="4" customWidth="1"/>
    <col min="4336" max="4336" width="19.6640625" style="4" customWidth="1"/>
    <col min="4337" max="4337" width="96.77734375" style="4" bestFit="1" customWidth="1"/>
    <col min="4338" max="4338" width="12.77734375" style="4" bestFit="1" customWidth="1"/>
    <col min="4339" max="4340" width="13" style="4" customWidth="1"/>
    <col min="4341" max="4341" width="12.6640625" style="4" customWidth="1"/>
    <col min="4342" max="4342" width="16" style="4" customWidth="1"/>
    <col min="4343" max="4343" width="19.77734375" style="4" bestFit="1" customWidth="1"/>
    <col min="4344" max="4344" width="22.109375" style="4" bestFit="1" customWidth="1"/>
    <col min="4345" max="4589" width="9.33203125" style="4"/>
    <col min="4590" max="4590" width="6.77734375" style="4" customWidth="1"/>
    <col min="4591" max="4591" width="11.33203125" style="4" customWidth="1"/>
    <col min="4592" max="4592" width="19.6640625" style="4" customWidth="1"/>
    <col min="4593" max="4593" width="96.77734375" style="4" bestFit="1" customWidth="1"/>
    <col min="4594" max="4594" width="12.77734375" style="4" bestFit="1" customWidth="1"/>
    <col min="4595" max="4596" width="13" style="4" customWidth="1"/>
    <col min="4597" max="4597" width="12.6640625" style="4" customWidth="1"/>
    <col min="4598" max="4598" width="16" style="4" customWidth="1"/>
    <col min="4599" max="4599" width="19.77734375" style="4" bestFit="1" customWidth="1"/>
    <col min="4600" max="4600" width="22.109375" style="4" bestFit="1" customWidth="1"/>
    <col min="4601" max="4845" width="9.33203125" style="4"/>
    <col min="4846" max="4846" width="6.77734375" style="4" customWidth="1"/>
    <col min="4847" max="4847" width="11.33203125" style="4" customWidth="1"/>
    <col min="4848" max="4848" width="19.6640625" style="4" customWidth="1"/>
    <col min="4849" max="4849" width="96.77734375" style="4" bestFit="1" customWidth="1"/>
    <col min="4850" max="4850" width="12.77734375" style="4" bestFit="1" customWidth="1"/>
    <col min="4851" max="4852" width="13" style="4" customWidth="1"/>
    <col min="4853" max="4853" width="12.6640625" style="4" customWidth="1"/>
    <col min="4854" max="4854" width="16" style="4" customWidth="1"/>
    <col min="4855" max="4855" width="19.77734375" style="4" bestFit="1" customWidth="1"/>
    <col min="4856" max="4856" width="22.109375" style="4" bestFit="1" customWidth="1"/>
    <col min="4857" max="5101" width="9.33203125" style="4"/>
    <col min="5102" max="5102" width="6.77734375" style="4" customWidth="1"/>
    <col min="5103" max="5103" width="11.33203125" style="4" customWidth="1"/>
    <col min="5104" max="5104" width="19.6640625" style="4" customWidth="1"/>
    <col min="5105" max="5105" width="96.77734375" style="4" bestFit="1" customWidth="1"/>
    <col min="5106" max="5106" width="12.77734375" style="4" bestFit="1" customWidth="1"/>
    <col min="5107" max="5108" width="13" style="4" customWidth="1"/>
    <col min="5109" max="5109" width="12.6640625" style="4" customWidth="1"/>
    <col min="5110" max="5110" width="16" style="4" customWidth="1"/>
    <col min="5111" max="5111" width="19.77734375" style="4" bestFit="1" customWidth="1"/>
    <col min="5112" max="5112" width="22.109375" style="4" bestFit="1" customWidth="1"/>
    <col min="5113" max="5357" width="9.33203125" style="4"/>
    <col min="5358" max="5358" width="6.77734375" style="4" customWidth="1"/>
    <col min="5359" max="5359" width="11.33203125" style="4" customWidth="1"/>
    <col min="5360" max="5360" width="19.6640625" style="4" customWidth="1"/>
    <col min="5361" max="5361" width="96.77734375" style="4" bestFit="1" customWidth="1"/>
    <col min="5362" max="5362" width="12.77734375" style="4" bestFit="1" customWidth="1"/>
    <col min="5363" max="5364" width="13" style="4" customWidth="1"/>
    <col min="5365" max="5365" width="12.6640625" style="4" customWidth="1"/>
    <col min="5366" max="5366" width="16" style="4" customWidth="1"/>
    <col min="5367" max="5367" width="19.77734375" style="4" bestFit="1" customWidth="1"/>
    <col min="5368" max="5368" width="22.109375" style="4" bestFit="1" customWidth="1"/>
    <col min="5369" max="5613" width="9.33203125" style="4"/>
    <col min="5614" max="5614" width="6.77734375" style="4" customWidth="1"/>
    <col min="5615" max="5615" width="11.33203125" style="4" customWidth="1"/>
    <col min="5616" max="5616" width="19.6640625" style="4" customWidth="1"/>
    <col min="5617" max="5617" width="96.77734375" style="4" bestFit="1" customWidth="1"/>
    <col min="5618" max="5618" width="12.77734375" style="4" bestFit="1" customWidth="1"/>
    <col min="5619" max="5620" width="13" style="4" customWidth="1"/>
    <col min="5621" max="5621" width="12.6640625" style="4" customWidth="1"/>
    <col min="5622" max="5622" width="16" style="4" customWidth="1"/>
    <col min="5623" max="5623" width="19.77734375" style="4" bestFit="1" customWidth="1"/>
    <col min="5624" max="5624" width="22.109375" style="4" bestFit="1" customWidth="1"/>
    <col min="5625" max="5869" width="9.33203125" style="4"/>
    <col min="5870" max="5870" width="6.77734375" style="4" customWidth="1"/>
    <col min="5871" max="5871" width="11.33203125" style="4" customWidth="1"/>
    <col min="5872" max="5872" width="19.6640625" style="4" customWidth="1"/>
    <col min="5873" max="5873" width="96.77734375" style="4" bestFit="1" customWidth="1"/>
    <col min="5874" max="5874" width="12.77734375" style="4" bestFit="1" customWidth="1"/>
    <col min="5875" max="5876" width="13" style="4" customWidth="1"/>
    <col min="5877" max="5877" width="12.6640625" style="4" customWidth="1"/>
    <col min="5878" max="5878" width="16" style="4" customWidth="1"/>
    <col min="5879" max="5879" width="19.77734375" style="4" bestFit="1" customWidth="1"/>
    <col min="5880" max="5880" width="22.109375" style="4" bestFit="1" customWidth="1"/>
    <col min="5881" max="6125" width="9.33203125" style="4"/>
    <col min="6126" max="6126" width="6.77734375" style="4" customWidth="1"/>
    <col min="6127" max="6127" width="11.33203125" style="4" customWidth="1"/>
    <col min="6128" max="6128" width="19.6640625" style="4" customWidth="1"/>
    <col min="6129" max="6129" width="96.77734375" style="4" bestFit="1" customWidth="1"/>
    <col min="6130" max="6130" width="12.77734375" style="4" bestFit="1" customWidth="1"/>
    <col min="6131" max="6132" width="13" style="4" customWidth="1"/>
    <col min="6133" max="6133" width="12.6640625" style="4" customWidth="1"/>
    <col min="6134" max="6134" width="16" style="4" customWidth="1"/>
    <col min="6135" max="6135" width="19.77734375" style="4" bestFit="1" customWidth="1"/>
    <col min="6136" max="6136" width="22.109375" style="4" bestFit="1" customWidth="1"/>
    <col min="6137" max="6381" width="9.33203125" style="4"/>
    <col min="6382" max="6382" width="6.77734375" style="4" customWidth="1"/>
    <col min="6383" max="6383" width="11.33203125" style="4" customWidth="1"/>
    <col min="6384" max="6384" width="19.6640625" style="4" customWidth="1"/>
    <col min="6385" max="6385" width="96.77734375" style="4" bestFit="1" customWidth="1"/>
    <col min="6386" max="6386" width="12.77734375" style="4" bestFit="1" customWidth="1"/>
    <col min="6387" max="6388" width="13" style="4" customWidth="1"/>
    <col min="6389" max="6389" width="12.6640625" style="4" customWidth="1"/>
    <col min="6390" max="6390" width="16" style="4" customWidth="1"/>
    <col min="6391" max="6391" width="19.77734375" style="4" bestFit="1" customWidth="1"/>
    <col min="6392" max="6392" width="22.109375" style="4" bestFit="1" customWidth="1"/>
    <col min="6393" max="6637" width="9.33203125" style="4"/>
    <col min="6638" max="6638" width="6.77734375" style="4" customWidth="1"/>
    <col min="6639" max="6639" width="11.33203125" style="4" customWidth="1"/>
    <col min="6640" max="6640" width="19.6640625" style="4" customWidth="1"/>
    <col min="6641" max="6641" width="96.77734375" style="4" bestFit="1" customWidth="1"/>
    <col min="6642" max="6642" width="12.77734375" style="4" bestFit="1" customWidth="1"/>
    <col min="6643" max="6644" width="13" style="4" customWidth="1"/>
    <col min="6645" max="6645" width="12.6640625" style="4" customWidth="1"/>
    <col min="6646" max="6646" width="16" style="4" customWidth="1"/>
    <col min="6647" max="6647" width="19.77734375" style="4" bestFit="1" customWidth="1"/>
    <col min="6648" max="6648" width="22.109375" style="4" bestFit="1" customWidth="1"/>
    <col min="6649" max="6893" width="9.33203125" style="4"/>
    <col min="6894" max="6894" width="6.77734375" style="4" customWidth="1"/>
    <col min="6895" max="6895" width="11.33203125" style="4" customWidth="1"/>
    <col min="6896" max="6896" width="19.6640625" style="4" customWidth="1"/>
    <col min="6897" max="6897" width="96.77734375" style="4" bestFit="1" customWidth="1"/>
    <col min="6898" max="6898" width="12.77734375" style="4" bestFit="1" customWidth="1"/>
    <col min="6899" max="6900" width="13" style="4" customWidth="1"/>
    <col min="6901" max="6901" width="12.6640625" style="4" customWidth="1"/>
    <col min="6902" max="6902" width="16" style="4" customWidth="1"/>
    <col min="6903" max="6903" width="19.77734375" style="4" bestFit="1" customWidth="1"/>
    <col min="6904" max="6904" width="22.109375" style="4" bestFit="1" customWidth="1"/>
    <col min="6905" max="7149" width="9.33203125" style="4"/>
    <col min="7150" max="7150" width="6.77734375" style="4" customWidth="1"/>
    <col min="7151" max="7151" width="11.33203125" style="4" customWidth="1"/>
    <col min="7152" max="7152" width="19.6640625" style="4" customWidth="1"/>
    <col min="7153" max="7153" width="96.77734375" style="4" bestFit="1" customWidth="1"/>
    <col min="7154" max="7154" width="12.77734375" style="4" bestFit="1" customWidth="1"/>
    <col min="7155" max="7156" width="13" style="4" customWidth="1"/>
    <col min="7157" max="7157" width="12.6640625" style="4" customWidth="1"/>
    <col min="7158" max="7158" width="16" style="4" customWidth="1"/>
    <col min="7159" max="7159" width="19.77734375" style="4" bestFit="1" customWidth="1"/>
    <col min="7160" max="7160" width="22.109375" style="4" bestFit="1" customWidth="1"/>
    <col min="7161" max="7405" width="9.33203125" style="4"/>
    <col min="7406" max="7406" width="6.77734375" style="4" customWidth="1"/>
    <col min="7407" max="7407" width="11.33203125" style="4" customWidth="1"/>
    <col min="7408" max="7408" width="19.6640625" style="4" customWidth="1"/>
    <col min="7409" max="7409" width="96.77734375" style="4" bestFit="1" customWidth="1"/>
    <col min="7410" max="7410" width="12.77734375" style="4" bestFit="1" customWidth="1"/>
    <col min="7411" max="7412" width="13" style="4" customWidth="1"/>
    <col min="7413" max="7413" width="12.6640625" style="4" customWidth="1"/>
    <col min="7414" max="7414" width="16" style="4" customWidth="1"/>
    <col min="7415" max="7415" width="19.77734375" style="4" bestFit="1" customWidth="1"/>
    <col min="7416" max="7416" width="22.109375" style="4" bestFit="1" customWidth="1"/>
    <col min="7417" max="7661" width="9.33203125" style="4"/>
    <col min="7662" max="7662" width="6.77734375" style="4" customWidth="1"/>
    <col min="7663" max="7663" width="11.33203125" style="4" customWidth="1"/>
    <col min="7664" max="7664" width="19.6640625" style="4" customWidth="1"/>
    <col min="7665" max="7665" width="96.77734375" style="4" bestFit="1" customWidth="1"/>
    <col min="7666" max="7666" width="12.77734375" style="4" bestFit="1" customWidth="1"/>
    <col min="7667" max="7668" width="13" style="4" customWidth="1"/>
    <col min="7669" max="7669" width="12.6640625" style="4" customWidth="1"/>
    <col min="7670" max="7670" width="16" style="4" customWidth="1"/>
    <col min="7671" max="7671" width="19.77734375" style="4" bestFit="1" customWidth="1"/>
    <col min="7672" max="7672" width="22.109375" style="4" bestFit="1" customWidth="1"/>
    <col min="7673" max="7917" width="9.33203125" style="4"/>
    <col min="7918" max="7918" width="6.77734375" style="4" customWidth="1"/>
    <col min="7919" max="7919" width="11.33203125" style="4" customWidth="1"/>
    <col min="7920" max="7920" width="19.6640625" style="4" customWidth="1"/>
    <col min="7921" max="7921" width="96.77734375" style="4" bestFit="1" customWidth="1"/>
    <col min="7922" max="7922" width="12.77734375" style="4" bestFit="1" customWidth="1"/>
    <col min="7923" max="7924" width="13" style="4" customWidth="1"/>
    <col min="7925" max="7925" width="12.6640625" style="4" customWidth="1"/>
    <col min="7926" max="7926" width="16" style="4" customWidth="1"/>
    <col min="7927" max="7927" width="19.77734375" style="4" bestFit="1" customWidth="1"/>
    <col min="7928" max="7928" width="22.109375" style="4" bestFit="1" customWidth="1"/>
    <col min="7929" max="8173" width="9.33203125" style="4"/>
    <col min="8174" max="8174" width="6.77734375" style="4" customWidth="1"/>
    <col min="8175" max="8175" width="11.33203125" style="4" customWidth="1"/>
    <col min="8176" max="8176" width="19.6640625" style="4" customWidth="1"/>
    <col min="8177" max="8177" width="96.77734375" style="4" bestFit="1" customWidth="1"/>
    <col min="8178" max="8178" width="12.77734375" style="4" bestFit="1" customWidth="1"/>
    <col min="8179" max="8180" width="13" style="4" customWidth="1"/>
    <col min="8181" max="8181" width="12.6640625" style="4" customWidth="1"/>
    <col min="8182" max="8182" width="16" style="4" customWidth="1"/>
    <col min="8183" max="8183" width="19.77734375" style="4" bestFit="1" customWidth="1"/>
    <col min="8184" max="8184" width="22.109375" style="4" bestFit="1" customWidth="1"/>
    <col min="8185" max="8429" width="9.33203125" style="4"/>
    <col min="8430" max="8430" width="6.77734375" style="4" customWidth="1"/>
    <col min="8431" max="8431" width="11.33203125" style="4" customWidth="1"/>
    <col min="8432" max="8432" width="19.6640625" style="4" customWidth="1"/>
    <col min="8433" max="8433" width="96.77734375" style="4" bestFit="1" customWidth="1"/>
    <col min="8434" max="8434" width="12.77734375" style="4" bestFit="1" customWidth="1"/>
    <col min="8435" max="8436" width="13" style="4" customWidth="1"/>
    <col min="8437" max="8437" width="12.6640625" style="4" customWidth="1"/>
    <col min="8438" max="8438" width="16" style="4" customWidth="1"/>
    <col min="8439" max="8439" width="19.77734375" style="4" bestFit="1" customWidth="1"/>
    <col min="8440" max="8440" width="22.109375" style="4" bestFit="1" customWidth="1"/>
    <col min="8441" max="8685" width="9.33203125" style="4"/>
    <col min="8686" max="8686" width="6.77734375" style="4" customWidth="1"/>
    <col min="8687" max="8687" width="11.33203125" style="4" customWidth="1"/>
    <col min="8688" max="8688" width="19.6640625" style="4" customWidth="1"/>
    <col min="8689" max="8689" width="96.77734375" style="4" bestFit="1" customWidth="1"/>
    <col min="8690" max="8690" width="12.77734375" style="4" bestFit="1" customWidth="1"/>
    <col min="8691" max="8692" width="13" style="4" customWidth="1"/>
    <col min="8693" max="8693" width="12.6640625" style="4" customWidth="1"/>
    <col min="8694" max="8694" width="16" style="4" customWidth="1"/>
    <col min="8695" max="8695" width="19.77734375" style="4" bestFit="1" customWidth="1"/>
    <col min="8696" max="8696" width="22.109375" style="4" bestFit="1" customWidth="1"/>
    <col min="8697" max="8941" width="9.33203125" style="4"/>
    <col min="8942" max="8942" width="6.77734375" style="4" customWidth="1"/>
    <col min="8943" max="8943" width="11.33203125" style="4" customWidth="1"/>
    <col min="8944" max="8944" width="19.6640625" style="4" customWidth="1"/>
    <col min="8945" max="8945" width="96.77734375" style="4" bestFit="1" customWidth="1"/>
    <col min="8946" max="8946" width="12.77734375" style="4" bestFit="1" customWidth="1"/>
    <col min="8947" max="8948" width="13" style="4" customWidth="1"/>
    <col min="8949" max="8949" width="12.6640625" style="4" customWidth="1"/>
    <col min="8950" max="8950" width="16" style="4" customWidth="1"/>
    <col min="8951" max="8951" width="19.77734375" style="4" bestFit="1" customWidth="1"/>
    <col min="8952" max="8952" width="22.109375" style="4" bestFit="1" customWidth="1"/>
    <col min="8953" max="9197" width="9.33203125" style="4"/>
    <col min="9198" max="9198" width="6.77734375" style="4" customWidth="1"/>
    <col min="9199" max="9199" width="11.33203125" style="4" customWidth="1"/>
    <col min="9200" max="9200" width="19.6640625" style="4" customWidth="1"/>
    <col min="9201" max="9201" width="96.77734375" style="4" bestFit="1" customWidth="1"/>
    <col min="9202" max="9202" width="12.77734375" style="4" bestFit="1" customWidth="1"/>
    <col min="9203" max="9204" width="13" style="4" customWidth="1"/>
    <col min="9205" max="9205" width="12.6640625" style="4" customWidth="1"/>
    <col min="9206" max="9206" width="16" style="4" customWidth="1"/>
    <col min="9207" max="9207" width="19.77734375" style="4" bestFit="1" customWidth="1"/>
    <col min="9208" max="9208" width="22.109375" style="4" bestFit="1" customWidth="1"/>
    <col min="9209" max="9453" width="9.33203125" style="4"/>
    <col min="9454" max="9454" width="6.77734375" style="4" customWidth="1"/>
    <col min="9455" max="9455" width="11.33203125" style="4" customWidth="1"/>
    <col min="9456" max="9456" width="19.6640625" style="4" customWidth="1"/>
    <col min="9457" max="9457" width="96.77734375" style="4" bestFit="1" customWidth="1"/>
    <col min="9458" max="9458" width="12.77734375" style="4" bestFit="1" customWidth="1"/>
    <col min="9459" max="9460" width="13" style="4" customWidth="1"/>
    <col min="9461" max="9461" width="12.6640625" style="4" customWidth="1"/>
    <col min="9462" max="9462" width="16" style="4" customWidth="1"/>
    <col min="9463" max="9463" width="19.77734375" style="4" bestFit="1" customWidth="1"/>
    <col min="9464" max="9464" width="22.109375" style="4" bestFit="1" customWidth="1"/>
    <col min="9465" max="9709" width="9.33203125" style="4"/>
    <col min="9710" max="9710" width="6.77734375" style="4" customWidth="1"/>
    <col min="9711" max="9711" width="11.33203125" style="4" customWidth="1"/>
    <col min="9712" max="9712" width="19.6640625" style="4" customWidth="1"/>
    <col min="9713" max="9713" width="96.77734375" style="4" bestFit="1" customWidth="1"/>
    <col min="9714" max="9714" width="12.77734375" style="4" bestFit="1" customWidth="1"/>
    <col min="9715" max="9716" width="13" style="4" customWidth="1"/>
    <col min="9717" max="9717" width="12.6640625" style="4" customWidth="1"/>
    <col min="9718" max="9718" width="16" style="4" customWidth="1"/>
    <col min="9719" max="9719" width="19.77734375" style="4" bestFit="1" customWidth="1"/>
    <col min="9720" max="9720" width="22.109375" style="4" bestFit="1" customWidth="1"/>
    <col min="9721" max="9965" width="9.33203125" style="4"/>
    <col min="9966" max="9966" width="6.77734375" style="4" customWidth="1"/>
    <col min="9967" max="9967" width="11.33203125" style="4" customWidth="1"/>
    <col min="9968" max="9968" width="19.6640625" style="4" customWidth="1"/>
    <col min="9969" max="9969" width="96.77734375" style="4" bestFit="1" customWidth="1"/>
    <col min="9970" max="9970" width="12.77734375" style="4" bestFit="1" customWidth="1"/>
    <col min="9971" max="9972" width="13" style="4" customWidth="1"/>
    <col min="9973" max="9973" width="12.6640625" style="4" customWidth="1"/>
    <col min="9974" max="9974" width="16" style="4" customWidth="1"/>
    <col min="9975" max="9975" width="19.77734375" style="4" bestFit="1" customWidth="1"/>
    <col min="9976" max="9976" width="22.109375" style="4" bestFit="1" customWidth="1"/>
    <col min="9977" max="10221" width="9.33203125" style="4"/>
    <col min="10222" max="10222" width="6.77734375" style="4" customWidth="1"/>
    <col min="10223" max="10223" width="11.33203125" style="4" customWidth="1"/>
    <col min="10224" max="10224" width="19.6640625" style="4" customWidth="1"/>
    <col min="10225" max="10225" width="96.77734375" style="4" bestFit="1" customWidth="1"/>
    <col min="10226" max="10226" width="12.77734375" style="4" bestFit="1" customWidth="1"/>
    <col min="10227" max="10228" width="13" style="4" customWidth="1"/>
    <col min="10229" max="10229" width="12.6640625" style="4" customWidth="1"/>
    <col min="10230" max="10230" width="16" style="4" customWidth="1"/>
    <col min="10231" max="10231" width="19.77734375" style="4" bestFit="1" customWidth="1"/>
    <col min="10232" max="10232" width="22.109375" style="4" bestFit="1" customWidth="1"/>
    <col min="10233" max="10477" width="9.33203125" style="4"/>
    <col min="10478" max="10478" width="6.77734375" style="4" customWidth="1"/>
    <col min="10479" max="10479" width="11.33203125" style="4" customWidth="1"/>
    <col min="10480" max="10480" width="19.6640625" style="4" customWidth="1"/>
    <col min="10481" max="10481" width="96.77734375" style="4" bestFit="1" customWidth="1"/>
    <col min="10482" max="10482" width="12.77734375" style="4" bestFit="1" customWidth="1"/>
    <col min="10483" max="10484" width="13" style="4" customWidth="1"/>
    <col min="10485" max="10485" width="12.6640625" style="4" customWidth="1"/>
    <col min="10486" max="10486" width="16" style="4" customWidth="1"/>
    <col min="10487" max="10487" width="19.77734375" style="4" bestFit="1" customWidth="1"/>
    <col min="10488" max="10488" width="22.109375" style="4" bestFit="1" customWidth="1"/>
    <col min="10489" max="10733" width="9.33203125" style="4"/>
    <col min="10734" max="10734" width="6.77734375" style="4" customWidth="1"/>
    <col min="10735" max="10735" width="11.33203125" style="4" customWidth="1"/>
    <col min="10736" max="10736" width="19.6640625" style="4" customWidth="1"/>
    <col min="10737" max="10737" width="96.77734375" style="4" bestFit="1" customWidth="1"/>
    <col min="10738" max="10738" width="12.77734375" style="4" bestFit="1" customWidth="1"/>
    <col min="10739" max="10740" width="13" style="4" customWidth="1"/>
    <col min="10741" max="10741" width="12.6640625" style="4" customWidth="1"/>
    <col min="10742" max="10742" width="16" style="4" customWidth="1"/>
    <col min="10743" max="10743" width="19.77734375" style="4" bestFit="1" customWidth="1"/>
    <col min="10744" max="10744" width="22.109375" style="4" bestFit="1" customWidth="1"/>
    <col min="10745" max="10989" width="9.33203125" style="4"/>
    <col min="10990" max="10990" width="6.77734375" style="4" customWidth="1"/>
    <col min="10991" max="10991" width="11.33203125" style="4" customWidth="1"/>
    <col min="10992" max="10992" width="19.6640625" style="4" customWidth="1"/>
    <col min="10993" max="10993" width="96.77734375" style="4" bestFit="1" customWidth="1"/>
    <col min="10994" max="10994" width="12.77734375" style="4" bestFit="1" customWidth="1"/>
    <col min="10995" max="10996" width="13" style="4" customWidth="1"/>
    <col min="10997" max="10997" width="12.6640625" style="4" customWidth="1"/>
    <col min="10998" max="10998" width="16" style="4" customWidth="1"/>
    <col min="10999" max="10999" width="19.77734375" style="4" bestFit="1" customWidth="1"/>
    <col min="11000" max="11000" width="22.109375" style="4" bestFit="1" customWidth="1"/>
    <col min="11001" max="11245" width="9.33203125" style="4"/>
    <col min="11246" max="11246" width="6.77734375" style="4" customWidth="1"/>
    <col min="11247" max="11247" width="11.33203125" style="4" customWidth="1"/>
    <col min="11248" max="11248" width="19.6640625" style="4" customWidth="1"/>
    <col min="11249" max="11249" width="96.77734375" style="4" bestFit="1" customWidth="1"/>
    <col min="11250" max="11250" width="12.77734375" style="4" bestFit="1" customWidth="1"/>
    <col min="11251" max="11252" width="13" style="4" customWidth="1"/>
    <col min="11253" max="11253" width="12.6640625" style="4" customWidth="1"/>
    <col min="11254" max="11254" width="16" style="4" customWidth="1"/>
    <col min="11255" max="11255" width="19.77734375" style="4" bestFit="1" customWidth="1"/>
    <col min="11256" max="11256" width="22.109375" style="4" bestFit="1" customWidth="1"/>
    <col min="11257" max="11501" width="9.33203125" style="4"/>
    <col min="11502" max="11502" width="6.77734375" style="4" customWidth="1"/>
    <col min="11503" max="11503" width="11.33203125" style="4" customWidth="1"/>
    <col min="11504" max="11504" width="19.6640625" style="4" customWidth="1"/>
    <col min="11505" max="11505" width="96.77734375" style="4" bestFit="1" customWidth="1"/>
    <col min="11506" max="11506" width="12.77734375" style="4" bestFit="1" customWidth="1"/>
    <col min="11507" max="11508" width="13" style="4" customWidth="1"/>
    <col min="11509" max="11509" width="12.6640625" style="4" customWidth="1"/>
    <col min="11510" max="11510" width="16" style="4" customWidth="1"/>
    <col min="11511" max="11511" width="19.77734375" style="4" bestFit="1" customWidth="1"/>
    <col min="11512" max="11512" width="22.109375" style="4" bestFit="1" customWidth="1"/>
    <col min="11513" max="11757" width="9.33203125" style="4"/>
    <col min="11758" max="11758" width="6.77734375" style="4" customWidth="1"/>
    <col min="11759" max="11759" width="11.33203125" style="4" customWidth="1"/>
    <col min="11760" max="11760" width="19.6640625" style="4" customWidth="1"/>
    <col min="11761" max="11761" width="96.77734375" style="4" bestFit="1" customWidth="1"/>
    <col min="11762" max="11762" width="12.77734375" style="4" bestFit="1" customWidth="1"/>
    <col min="11763" max="11764" width="13" style="4" customWidth="1"/>
    <col min="11765" max="11765" width="12.6640625" style="4" customWidth="1"/>
    <col min="11766" max="11766" width="16" style="4" customWidth="1"/>
    <col min="11767" max="11767" width="19.77734375" style="4" bestFit="1" customWidth="1"/>
    <col min="11768" max="11768" width="22.109375" style="4" bestFit="1" customWidth="1"/>
    <col min="11769" max="12013" width="9.33203125" style="4"/>
    <col min="12014" max="12014" width="6.77734375" style="4" customWidth="1"/>
    <col min="12015" max="12015" width="11.33203125" style="4" customWidth="1"/>
    <col min="12016" max="12016" width="19.6640625" style="4" customWidth="1"/>
    <col min="12017" max="12017" width="96.77734375" style="4" bestFit="1" customWidth="1"/>
    <col min="12018" max="12018" width="12.77734375" style="4" bestFit="1" customWidth="1"/>
    <col min="12019" max="12020" width="13" style="4" customWidth="1"/>
    <col min="12021" max="12021" width="12.6640625" style="4" customWidth="1"/>
    <col min="12022" max="12022" width="16" style="4" customWidth="1"/>
    <col min="12023" max="12023" width="19.77734375" style="4" bestFit="1" customWidth="1"/>
    <col min="12024" max="12024" width="22.109375" style="4" bestFit="1" customWidth="1"/>
    <col min="12025" max="12269" width="9.33203125" style="4"/>
    <col min="12270" max="12270" width="6.77734375" style="4" customWidth="1"/>
    <col min="12271" max="12271" width="11.33203125" style="4" customWidth="1"/>
    <col min="12272" max="12272" width="19.6640625" style="4" customWidth="1"/>
    <col min="12273" max="12273" width="96.77734375" style="4" bestFit="1" customWidth="1"/>
    <col min="12274" max="12274" width="12.77734375" style="4" bestFit="1" customWidth="1"/>
    <col min="12275" max="12276" width="13" style="4" customWidth="1"/>
    <col min="12277" max="12277" width="12.6640625" style="4" customWidth="1"/>
    <col min="12278" max="12278" width="16" style="4" customWidth="1"/>
    <col min="12279" max="12279" width="19.77734375" style="4" bestFit="1" customWidth="1"/>
    <col min="12280" max="12280" width="22.109375" style="4" bestFit="1" customWidth="1"/>
    <col min="12281" max="12525" width="9.33203125" style="4"/>
    <col min="12526" max="12526" width="6.77734375" style="4" customWidth="1"/>
    <col min="12527" max="12527" width="11.33203125" style="4" customWidth="1"/>
    <col min="12528" max="12528" width="19.6640625" style="4" customWidth="1"/>
    <col min="12529" max="12529" width="96.77734375" style="4" bestFit="1" customWidth="1"/>
    <col min="12530" max="12530" width="12.77734375" style="4" bestFit="1" customWidth="1"/>
    <col min="12531" max="12532" width="13" style="4" customWidth="1"/>
    <col min="12533" max="12533" width="12.6640625" style="4" customWidth="1"/>
    <col min="12534" max="12534" width="16" style="4" customWidth="1"/>
    <col min="12535" max="12535" width="19.77734375" style="4" bestFit="1" customWidth="1"/>
    <col min="12536" max="12536" width="22.109375" style="4" bestFit="1" customWidth="1"/>
    <col min="12537" max="12781" width="9.33203125" style="4"/>
    <col min="12782" max="12782" width="6.77734375" style="4" customWidth="1"/>
    <col min="12783" max="12783" width="11.33203125" style="4" customWidth="1"/>
    <col min="12784" max="12784" width="19.6640625" style="4" customWidth="1"/>
    <col min="12785" max="12785" width="96.77734375" style="4" bestFit="1" customWidth="1"/>
    <col min="12786" max="12786" width="12.77734375" style="4" bestFit="1" customWidth="1"/>
    <col min="12787" max="12788" width="13" style="4" customWidth="1"/>
    <col min="12789" max="12789" width="12.6640625" style="4" customWidth="1"/>
    <col min="12790" max="12790" width="16" style="4" customWidth="1"/>
    <col min="12791" max="12791" width="19.77734375" style="4" bestFit="1" customWidth="1"/>
    <col min="12792" max="12792" width="22.109375" style="4" bestFit="1" customWidth="1"/>
    <col min="12793" max="13037" width="9.33203125" style="4"/>
    <col min="13038" max="13038" width="6.77734375" style="4" customWidth="1"/>
    <col min="13039" max="13039" width="11.33203125" style="4" customWidth="1"/>
    <col min="13040" max="13040" width="19.6640625" style="4" customWidth="1"/>
    <col min="13041" max="13041" width="96.77734375" style="4" bestFit="1" customWidth="1"/>
    <col min="13042" max="13042" width="12.77734375" style="4" bestFit="1" customWidth="1"/>
    <col min="13043" max="13044" width="13" style="4" customWidth="1"/>
    <col min="13045" max="13045" width="12.6640625" style="4" customWidth="1"/>
    <col min="13046" max="13046" width="16" style="4" customWidth="1"/>
    <col min="13047" max="13047" width="19.77734375" style="4" bestFit="1" customWidth="1"/>
    <col min="13048" max="13048" width="22.109375" style="4" bestFit="1" customWidth="1"/>
    <col min="13049" max="13293" width="9.33203125" style="4"/>
    <col min="13294" max="13294" width="6.77734375" style="4" customWidth="1"/>
    <col min="13295" max="13295" width="11.33203125" style="4" customWidth="1"/>
    <col min="13296" max="13296" width="19.6640625" style="4" customWidth="1"/>
    <col min="13297" max="13297" width="96.77734375" style="4" bestFit="1" customWidth="1"/>
    <col min="13298" max="13298" width="12.77734375" style="4" bestFit="1" customWidth="1"/>
    <col min="13299" max="13300" width="13" style="4" customWidth="1"/>
    <col min="13301" max="13301" width="12.6640625" style="4" customWidth="1"/>
    <col min="13302" max="13302" width="16" style="4" customWidth="1"/>
    <col min="13303" max="13303" width="19.77734375" style="4" bestFit="1" customWidth="1"/>
    <col min="13304" max="13304" width="22.109375" style="4" bestFit="1" customWidth="1"/>
    <col min="13305" max="13549" width="9.33203125" style="4"/>
    <col min="13550" max="13550" width="6.77734375" style="4" customWidth="1"/>
    <col min="13551" max="13551" width="11.33203125" style="4" customWidth="1"/>
    <col min="13552" max="13552" width="19.6640625" style="4" customWidth="1"/>
    <col min="13553" max="13553" width="96.77734375" style="4" bestFit="1" customWidth="1"/>
    <col min="13554" max="13554" width="12.77734375" style="4" bestFit="1" customWidth="1"/>
    <col min="13555" max="13556" width="13" style="4" customWidth="1"/>
    <col min="13557" max="13557" width="12.6640625" style="4" customWidth="1"/>
    <col min="13558" max="13558" width="16" style="4" customWidth="1"/>
    <col min="13559" max="13559" width="19.77734375" style="4" bestFit="1" customWidth="1"/>
    <col min="13560" max="13560" width="22.109375" style="4" bestFit="1" customWidth="1"/>
    <col min="13561" max="13805" width="9.33203125" style="4"/>
    <col min="13806" max="13806" width="6.77734375" style="4" customWidth="1"/>
    <col min="13807" max="13807" width="11.33203125" style="4" customWidth="1"/>
    <col min="13808" max="13808" width="19.6640625" style="4" customWidth="1"/>
    <col min="13809" max="13809" width="96.77734375" style="4" bestFit="1" customWidth="1"/>
    <col min="13810" max="13810" width="12.77734375" style="4" bestFit="1" customWidth="1"/>
    <col min="13811" max="13812" width="13" style="4" customWidth="1"/>
    <col min="13813" max="13813" width="12.6640625" style="4" customWidth="1"/>
    <col min="13814" max="13814" width="16" style="4" customWidth="1"/>
    <col min="13815" max="13815" width="19.77734375" style="4" bestFit="1" customWidth="1"/>
    <col min="13816" max="13816" width="22.109375" style="4" bestFit="1" customWidth="1"/>
    <col min="13817" max="14061" width="9.33203125" style="4"/>
    <col min="14062" max="14062" width="6.77734375" style="4" customWidth="1"/>
    <col min="14063" max="14063" width="11.33203125" style="4" customWidth="1"/>
    <col min="14064" max="14064" width="19.6640625" style="4" customWidth="1"/>
    <col min="14065" max="14065" width="96.77734375" style="4" bestFit="1" customWidth="1"/>
    <col min="14066" max="14066" width="12.77734375" style="4" bestFit="1" customWidth="1"/>
    <col min="14067" max="14068" width="13" style="4" customWidth="1"/>
    <col min="14069" max="14069" width="12.6640625" style="4" customWidth="1"/>
    <col min="14070" max="14070" width="16" style="4" customWidth="1"/>
    <col min="14071" max="14071" width="19.77734375" style="4" bestFit="1" customWidth="1"/>
    <col min="14072" max="14072" width="22.109375" style="4" bestFit="1" customWidth="1"/>
    <col min="14073" max="14317" width="9.33203125" style="4"/>
    <col min="14318" max="14318" width="6.77734375" style="4" customWidth="1"/>
    <col min="14319" max="14319" width="11.33203125" style="4" customWidth="1"/>
    <col min="14320" max="14320" width="19.6640625" style="4" customWidth="1"/>
    <col min="14321" max="14321" width="96.77734375" style="4" bestFit="1" customWidth="1"/>
    <col min="14322" max="14322" width="12.77734375" style="4" bestFit="1" customWidth="1"/>
    <col min="14323" max="14324" width="13" style="4" customWidth="1"/>
    <col min="14325" max="14325" width="12.6640625" style="4" customWidth="1"/>
    <col min="14326" max="14326" width="16" style="4" customWidth="1"/>
    <col min="14327" max="14327" width="19.77734375" style="4" bestFit="1" customWidth="1"/>
    <col min="14328" max="14328" width="22.109375" style="4" bestFit="1" customWidth="1"/>
    <col min="14329" max="14573" width="9.33203125" style="4"/>
    <col min="14574" max="14574" width="6.77734375" style="4" customWidth="1"/>
    <col min="14575" max="14575" width="11.33203125" style="4" customWidth="1"/>
    <col min="14576" max="14576" width="19.6640625" style="4" customWidth="1"/>
    <col min="14577" max="14577" width="96.77734375" style="4" bestFit="1" customWidth="1"/>
    <col min="14578" max="14578" width="12.77734375" style="4" bestFit="1" customWidth="1"/>
    <col min="14579" max="14580" width="13" style="4" customWidth="1"/>
    <col min="14581" max="14581" width="12.6640625" style="4" customWidth="1"/>
    <col min="14582" max="14582" width="16" style="4" customWidth="1"/>
    <col min="14583" max="14583" width="19.77734375" style="4" bestFit="1" customWidth="1"/>
    <col min="14584" max="14584" width="22.109375" style="4" bestFit="1" customWidth="1"/>
    <col min="14585" max="14829" width="9.33203125" style="4"/>
    <col min="14830" max="14830" width="6.77734375" style="4" customWidth="1"/>
    <col min="14831" max="14831" width="11.33203125" style="4" customWidth="1"/>
    <col min="14832" max="14832" width="19.6640625" style="4" customWidth="1"/>
    <col min="14833" max="14833" width="96.77734375" style="4" bestFit="1" customWidth="1"/>
    <col min="14834" max="14834" width="12.77734375" style="4" bestFit="1" customWidth="1"/>
    <col min="14835" max="14836" width="13" style="4" customWidth="1"/>
    <col min="14837" max="14837" width="12.6640625" style="4" customWidth="1"/>
    <col min="14838" max="14838" width="16" style="4" customWidth="1"/>
    <col min="14839" max="14839" width="19.77734375" style="4" bestFit="1" customWidth="1"/>
    <col min="14840" max="14840" width="22.109375" style="4" bestFit="1" customWidth="1"/>
    <col min="14841" max="15085" width="9.33203125" style="4"/>
    <col min="15086" max="15086" width="6.77734375" style="4" customWidth="1"/>
    <col min="15087" max="15087" width="11.33203125" style="4" customWidth="1"/>
    <col min="15088" max="15088" width="19.6640625" style="4" customWidth="1"/>
    <col min="15089" max="15089" width="96.77734375" style="4" bestFit="1" customWidth="1"/>
    <col min="15090" max="15090" width="12.77734375" style="4" bestFit="1" customWidth="1"/>
    <col min="15091" max="15092" width="13" style="4" customWidth="1"/>
    <col min="15093" max="15093" width="12.6640625" style="4" customWidth="1"/>
    <col min="15094" max="15094" width="16" style="4" customWidth="1"/>
    <col min="15095" max="15095" width="19.77734375" style="4" bestFit="1" customWidth="1"/>
    <col min="15096" max="15096" width="22.109375" style="4" bestFit="1" customWidth="1"/>
    <col min="15097" max="15341" width="9.33203125" style="4"/>
    <col min="15342" max="15342" width="6.77734375" style="4" customWidth="1"/>
    <col min="15343" max="15343" width="11.33203125" style="4" customWidth="1"/>
    <col min="15344" max="15344" width="19.6640625" style="4" customWidth="1"/>
    <col min="15345" max="15345" width="96.77734375" style="4" bestFit="1" customWidth="1"/>
    <col min="15346" max="15346" width="12.77734375" style="4" bestFit="1" customWidth="1"/>
    <col min="15347" max="15348" width="13" style="4" customWidth="1"/>
    <col min="15349" max="15349" width="12.6640625" style="4" customWidth="1"/>
    <col min="15350" max="15350" width="16" style="4" customWidth="1"/>
    <col min="15351" max="15351" width="19.77734375" style="4" bestFit="1" customWidth="1"/>
    <col min="15352" max="15352" width="22.109375" style="4" bestFit="1" customWidth="1"/>
    <col min="15353" max="15597" width="9.33203125" style="4"/>
    <col min="15598" max="15598" width="6.77734375" style="4" customWidth="1"/>
    <col min="15599" max="15599" width="11.33203125" style="4" customWidth="1"/>
    <col min="15600" max="15600" width="19.6640625" style="4" customWidth="1"/>
    <col min="15601" max="15601" width="96.77734375" style="4" bestFit="1" customWidth="1"/>
    <col min="15602" max="15602" width="12.77734375" style="4" bestFit="1" customWidth="1"/>
    <col min="15603" max="15604" width="13" style="4" customWidth="1"/>
    <col min="15605" max="15605" width="12.6640625" style="4" customWidth="1"/>
    <col min="15606" max="15606" width="16" style="4" customWidth="1"/>
    <col min="15607" max="15607" width="19.77734375" style="4" bestFit="1" customWidth="1"/>
    <col min="15608" max="15608" width="22.109375" style="4" bestFit="1" customWidth="1"/>
    <col min="15609" max="15853" width="9.33203125" style="4"/>
    <col min="15854" max="15854" width="6.77734375" style="4" customWidth="1"/>
    <col min="15855" max="15855" width="11.33203125" style="4" customWidth="1"/>
    <col min="15856" max="15856" width="19.6640625" style="4" customWidth="1"/>
    <col min="15857" max="15857" width="96.77734375" style="4" bestFit="1" customWidth="1"/>
    <col min="15858" max="15858" width="12.77734375" style="4" bestFit="1" customWidth="1"/>
    <col min="15859" max="15860" width="13" style="4" customWidth="1"/>
    <col min="15861" max="15861" width="12.6640625" style="4" customWidth="1"/>
    <col min="15862" max="15862" width="16" style="4" customWidth="1"/>
    <col min="15863" max="15863" width="19.77734375" style="4" bestFit="1" customWidth="1"/>
    <col min="15864" max="15864" width="22.109375" style="4" bestFit="1" customWidth="1"/>
    <col min="15865" max="16109" width="9.33203125" style="4"/>
    <col min="16110" max="16110" width="6.77734375" style="4" customWidth="1"/>
    <col min="16111" max="16111" width="11.33203125" style="4" customWidth="1"/>
    <col min="16112" max="16112" width="19.6640625" style="4" customWidth="1"/>
    <col min="16113" max="16113" width="96.77734375" style="4" bestFit="1" customWidth="1"/>
    <col min="16114" max="16114" width="12.77734375" style="4" bestFit="1" customWidth="1"/>
    <col min="16115" max="16116" width="13" style="4" customWidth="1"/>
    <col min="16117" max="16117" width="12.6640625" style="4" customWidth="1"/>
    <col min="16118" max="16118" width="16" style="4" customWidth="1"/>
    <col min="16119" max="16119" width="19.77734375" style="4" bestFit="1" customWidth="1"/>
    <col min="16120" max="16120" width="22.109375" style="4" bestFit="1" customWidth="1"/>
    <col min="16121" max="16370" width="9.33203125" style="4"/>
    <col min="16371" max="16384" width="8.77734375" style="4" customWidth="1"/>
  </cols>
  <sheetData>
    <row r="1" spans="1:13" ht="13.8" x14ac:dyDescent="0.25">
      <c r="A1" s="1"/>
      <c r="B1" s="1"/>
      <c r="C1" s="2"/>
      <c r="D1" s="2"/>
      <c r="E1" s="3"/>
      <c r="F1" s="2"/>
      <c r="G1" s="2"/>
      <c r="H1" s="2"/>
    </row>
    <row r="2" spans="1:13" ht="27.6" x14ac:dyDescent="0.25">
      <c r="A2" s="1" t="s">
        <v>0</v>
      </c>
      <c r="B2" s="1"/>
      <c r="C2" s="2"/>
      <c r="D2" s="2"/>
      <c r="E2" s="3"/>
      <c r="F2" s="2"/>
      <c r="G2" s="2"/>
      <c r="H2" s="2"/>
    </row>
    <row r="3" spans="1:13" ht="27.6" x14ac:dyDescent="0.25">
      <c r="A3" s="5" t="s">
        <v>45</v>
      </c>
      <c r="B3" s="5"/>
      <c r="C3" s="2"/>
      <c r="D3" s="2"/>
      <c r="E3" s="3"/>
      <c r="F3" s="2"/>
      <c r="G3" s="2"/>
      <c r="H3" s="2"/>
    </row>
    <row r="4" spans="1:13" ht="40.950000000000003" customHeight="1" x14ac:dyDescent="0.25">
      <c r="A4" s="1" t="s">
        <v>1</v>
      </c>
      <c r="B4" s="1"/>
      <c r="C4" s="2"/>
      <c r="D4" s="2"/>
      <c r="E4" s="3"/>
      <c r="F4" s="2"/>
      <c r="G4" s="2"/>
      <c r="H4" s="2"/>
    </row>
    <row r="5" spans="1:13" ht="15" x14ac:dyDescent="0.25">
      <c r="A5" s="6" t="s">
        <v>38</v>
      </c>
      <c r="B5" s="6"/>
      <c r="C5" s="2"/>
      <c r="D5" s="2"/>
      <c r="E5" s="3"/>
      <c r="F5" s="2"/>
      <c r="G5" s="2"/>
      <c r="H5" s="2"/>
    </row>
    <row r="6" spans="1:13" s="11" customFormat="1" ht="27" customHeight="1" x14ac:dyDescent="0.25">
      <c r="A6" s="8"/>
      <c r="B6" s="8"/>
      <c r="C6" s="83"/>
      <c r="D6" s="83"/>
      <c r="E6" s="84"/>
      <c r="H6" s="85"/>
    </row>
    <row r="7" spans="1:13" s="11" customFormat="1" ht="42" customHeight="1" x14ac:dyDescent="0.25">
      <c r="A7" s="110" t="s">
        <v>3</v>
      </c>
      <c r="B7" s="103" t="s">
        <v>4</v>
      </c>
      <c r="C7" s="112" t="s">
        <v>5</v>
      </c>
      <c r="D7" s="108" t="s">
        <v>6</v>
      </c>
      <c r="E7" s="108" t="s">
        <v>7</v>
      </c>
      <c r="F7" s="86" t="s">
        <v>8</v>
      </c>
      <c r="G7" s="87"/>
      <c r="H7" s="90" t="s">
        <v>9</v>
      </c>
      <c r="I7" s="95"/>
    </row>
    <row r="8" spans="1:13" s="11" customFormat="1" ht="39.75" customHeight="1" thickBot="1" x14ac:dyDescent="0.3">
      <c r="A8" s="111"/>
      <c r="B8" s="104"/>
      <c r="C8" s="105"/>
      <c r="D8" s="102"/>
      <c r="E8" s="102"/>
      <c r="F8" s="63" t="s">
        <v>10</v>
      </c>
      <c r="G8" s="33" t="s">
        <v>11</v>
      </c>
      <c r="H8" s="91" t="s">
        <v>12</v>
      </c>
      <c r="I8" s="95"/>
    </row>
    <row r="9" spans="1:13" s="11" customFormat="1" ht="34.5" customHeight="1" x14ac:dyDescent="0.25">
      <c r="A9" s="96">
        <v>6</v>
      </c>
      <c r="B9" s="99">
        <v>6</v>
      </c>
      <c r="C9" s="67" t="s">
        <v>39</v>
      </c>
      <c r="D9" s="47"/>
      <c r="E9" s="48"/>
      <c r="F9" s="49"/>
      <c r="G9" s="64"/>
      <c r="H9" s="92"/>
      <c r="I9" s="95"/>
    </row>
    <row r="10" spans="1:13" s="11" customFormat="1" ht="60.75" customHeight="1" x14ac:dyDescent="0.25">
      <c r="A10" s="97" t="s">
        <v>40</v>
      </c>
      <c r="B10" s="100">
        <v>0</v>
      </c>
      <c r="C10" s="15" t="s">
        <v>41</v>
      </c>
      <c r="D10" s="13" t="s">
        <v>42</v>
      </c>
      <c r="E10" s="16">
        <f>'[1]ANEXO 4-ITEM 6 (ENSAIOS)'!G10</f>
        <v>84</v>
      </c>
      <c r="F10" s="17">
        <f>'[1]ANEXO 4-ITEM 6 (ENSAIOS)'!H10</f>
        <v>38375.69</v>
      </c>
      <c r="G10" s="18">
        <f>TRUNC(E10*F10,2)</f>
        <v>3223557.96</v>
      </c>
      <c r="H10" s="93">
        <f>G10/$G$12</f>
        <v>0.86228940855762193</v>
      </c>
      <c r="I10" s="95"/>
      <c r="M10" s="19"/>
    </row>
    <row r="11" spans="1:13" s="11" customFormat="1" ht="60.75" customHeight="1" x14ac:dyDescent="0.25">
      <c r="A11" s="98" t="s">
        <v>43</v>
      </c>
      <c r="B11" s="109">
        <v>0</v>
      </c>
      <c r="C11" s="88" t="s">
        <v>44</v>
      </c>
      <c r="D11" s="89" t="s">
        <v>42</v>
      </c>
      <c r="E11" s="81">
        <f>'[1]ANEXO 4-ITEM 6 (ENSAIOS)'!G11</f>
        <v>84</v>
      </c>
      <c r="F11" s="82">
        <f>'[1]ANEXO 4-ITEM 6 (ENSAIOS)'!H11</f>
        <v>6128.73</v>
      </c>
      <c r="G11" s="80">
        <f>TRUNC(E11*F11,2)</f>
        <v>514813.32</v>
      </c>
      <c r="H11" s="94">
        <f>G11/$G$12</f>
        <v>0.1377105914423781</v>
      </c>
      <c r="I11" s="95"/>
      <c r="M11" s="19"/>
    </row>
    <row r="12" spans="1:13" ht="30" customHeight="1" x14ac:dyDescent="0.25">
      <c r="A12" s="2"/>
      <c r="B12" s="2"/>
      <c r="C12" s="25"/>
      <c r="D12" s="26"/>
      <c r="E12" s="40" t="s">
        <v>34</v>
      </c>
      <c r="F12" s="41"/>
      <c r="G12" s="43">
        <f>TRUNC(SUM($G$10:$G$11),2)</f>
        <v>3738371.28</v>
      </c>
    </row>
    <row r="15" spans="1:13" x14ac:dyDescent="0.25">
      <c r="H15" s="29"/>
    </row>
  </sheetData>
  <sheetProtection formatCells="0" formatColumns="0" formatRows="0" sort="0" autoFilter="0"/>
  <mergeCells count="6">
    <mergeCell ref="E7:E8"/>
    <mergeCell ref="B9:B11"/>
    <mergeCell ref="A7:A8"/>
    <mergeCell ref="B7:B8"/>
    <mergeCell ref="C7:C8"/>
    <mergeCell ref="D7:D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f9dcde3770f76e708ffe14d5ec8cc897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30fb207e5a775ba5b19a4906d71bdd45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6935C6-7265-45ED-9539-769AB4CE78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8395D5-C834-4574-A68D-7049060D00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DE6C42-CCC0-4836-833C-ACC07732AC48}">
  <ds:schemaRefs>
    <ds:schemaRef ds:uri="http://purl.org/dc/dcmitype/"/>
    <ds:schemaRef ds:uri="df2b260f-0136-40fc-b06b-d1e398f01715"/>
    <ds:schemaRef ds:uri="http://purl.org/dc/elements/1.1/"/>
    <ds:schemaRef ds:uri="3aacf626-5c77-4d27-a8f3-e7d5ede3d716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11- CURVA ABC (TIPO 1)</vt:lpstr>
      <vt:lpstr>ANEXO 11- CURVA ABC (TIPO 2)</vt:lpstr>
      <vt:lpstr>ANEXO 11- CURVA ABC (ITEM 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Oliveira Souto</dc:creator>
  <cp:keywords/>
  <dc:description/>
  <cp:lastModifiedBy>Ivan Souto</cp:lastModifiedBy>
  <cp:revision/>
  <dcterms:created xsi:type="dcterms:W3CDTF">2025-05-23T12:10:30Z</dcterms:created>
  <dcterms:modified xsi:type="dcterms:W3CDTF">2025-08-13T17:51:23Z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